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8" i="263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F77" i="350"/>
  <c r="G132" i="350"/>
  <c r="G154" i="350"/>
  <c r="G166" i="350"/>
  <c r="G169" i="350" s="1"/>
  <c r="G167" i="350"/>
  <c r="F140" i="151"/>
  <c r="I140" i="151" s="1"/>
  <c r="E13" i="192"/>
  <c r="H13" i="322"/>
  <c r="I22" i="310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C58" i="151" l="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34" i="194"/>
  <c r="H36" i="194" s="1"/>
  <c r="F46" i="194" s="1"/>
  <c r="E28" i="167"/>
  <c r="H28" i="167" s="1"/>
  <c r="H22" i="242"/>
  <c r="H29" i="242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22" i="309"/>
  <c r="H25" i="309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C12" i="324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8" i="145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13" i="262"/>
  <c r="G24" i="261"/>
  <c r="K24" i="261" s="1"/>
  <c r="M24" i="261" s="1"/>
  <c r="G32" i="261"/>
  <c r="K32" i="261" s="1"/>
  <c r="H11" i="327"/>
  <c r="H15" i="327" s="1"/>
  <c r="H24" i="327" s="1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G20" i="155"/>
  <c r="H35" i="320" s="1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H17" i="145"/>
  <c r="F32" i="262"/>
  <c r="I32" i="262" s="1"/>
  <c r="G32" i="262"/>
  <c r="E17" i="225"/>
  <c r="G17" i="225" s="1"/>
  <c r="C39" i="225" s="1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I15" i="262" l="1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H28" i="327"/>
  <c r="G16" i="207"/>
  <c r="E26" i="207" s="1"/>
  <c r="G26" i="207" s="1"/>
  <c r="C31" i="207" s="1"/>
  <c r="G31" i="207" s="1"/>
  <c r="H17" i="295"/>
  <c r="H25" i="350"/>
  <c r="F20" i="160" s="1"/>
  <c r="F23" i="160" s="1"/>
  <c r="H52" i="206"/>
  <c r="H27" i="257"/>
  <c r="H24" i="206"/>
  <c r="E23" i="15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H54" i="206" s="1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E26" i="151"/>
  <c r="G26" i="151" s="1"/>
  <c r="L26" i="151" s="1"/>
  <c r="E44" i="151"/>
  <c r="E47" i="151" s="1"/>
  <c r="G47" i="151" s="1"/>
  <c r="L47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G19" i="167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K31" i="207"/>
  <c r="M31" i="207"/>
  <c r="H15" i="321" s="1"/>
  <c r="F26" i="346" l="1"/>
  <c r="H47" i="318" s="1"/>
  <c r="H25" i="349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7" i="349"/>
  <c r="H31" i="349" s="1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E105" i="151"/>
  <c r="G105" i="151" s="1"/>
  <c r="L105" i="151" s="1"/>
  <c r="G94" i="151"/>
  <c r="E97" i="151" s="1"/>
  <c r="G97" i="151" s="1"/>
  <c r="I134" i="151" s="1"/>
  <c r="L63" i="350"/>
  <c r="H32" i="319" s="1"/>
  <c r="L31" i="350"/>
  <c r="H26" i="206"/>
  <c r="H28" i="206" s="1"/>
  <c r="G40" i="267"/>
  <c r="H46" i="319" s="1"/>
  <c r="G17" i="151"/>
  <c r="I126" i="151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H35" i="184" l="1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35" i="257"/>
  <c r="H57" i="257" s="1"/>
  <c r="H48" i="349"/>
  <c r="H48" i="319"/>
  <c r="H41" i="327"/>
  <c r="H43" i="327"/>
  <c r="H56" i="319" s="1"/>
  <c r="G23" i="161"/>
  <c r="G19" i="161"/>
  <c r="O12" i="301"/>
  <c r="Q12" i="301" s="1"/>
  <c r="H62" i="319" s="1"/>
  <c r="H53" i="257" l="1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H82" i="319" s="1"/>
  <c r="H13" i="325" s="1"/>
  <c r="G27" i="161"/>
  <c r="G34" i="161" s="1"/>
  <c r="E19" i="169" l="1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<sst xmlns="http://schemas.openxmlformats.org/spreadsheetml/2006/main" count="4208" uniqueCount="2073">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</sst>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0" fontId="130" fillId="2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23" fillId="0" borderId="0" xfId="24" applyAlignment="1" applyProtection="1"/>
    <xf numFmtId="0" fontId="23" fillId="0" borderId="7" xfId="24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17" borderId="55" xfId="24" applyFill="1" applyBorder="1" applyAlignment="1" applyProtection="1">
      <alignment horizontal="left"/>
    </xf>
    <xf numFmtId="0" fontId="102" fillId="15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Spring Branch Honda</v>
          </cell>
          <cell r="I2" t="str">
            <v>Import</v>
          </cell>
        </row>
        <row r="3">
          <cell r="B3" t="str">
            <v>Raymond  Carrigan Sr.</v>
          </cell>
          <cell r="I3">
            <v>12</v>
          </cell>
        </row>
        <row r="6">
          <cell r="D6">
            <v>25.58</v>
          </cell>
        </row>
        <row r="8">
          <cell r="D8">
            <v>183.2</v>
          </cell>
        </row>
        <row r="10">
          <cell r="D10">
            <v>172.2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316</v>
          </cell>
        </row>
        <row r="24">
          <cell r="E24">
            <v>134</v>
          </cell>
        </row>
        <row r="26">
          <cell r="D26">
            <v>96</v>
          </cell>
        </row>
        <row r="27">
          <cell r="D27">
            <v>237</v>
          </cell>
        </row>
        <row r="29">
          <cell r="D29">
            <v>3</v>
          </cell>
        </row>
        <row r="30">
          <cell r="D30">
            <v>15</v>
          </cell>
        </row>
        <row r="39">
          <cell r="D39">
            <v>1.8845000000000001E-2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750</v>
          </cell>
        </row>
        <row r="36">
          <cell r="C36">
            <v>102116.43</v>
          </cell>
        </row>
        <row r="41">
          <cell r="C41">
            <v>2134415.09</v>
          </cell>
        </row>
        <row r="49">
          <cell r="C49">
            <v>502352.96</v>
          </cell>
        </row>
        <row r="70">
          <cell r="C70">
            <v>132399.98000000001</v>
          </cell>
        </row>
        <row r="76">
          <cell r="C76">
            <v>218092.75</v>
          </cell>
        </row>
        <row r="88">
          <cell r="C88">
            <v>476.9</v>
          </cell>
        </row>
        <row r="134">
          <cell r="C134">
            <v>3172212.16</v>
          </cell>
        </row>
        <row r="137">
          <cell r="C137">
            <v>8408934.3000000007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8408934.3000000007</v>
          </cell>
        </row>
        <row r="154">
          <cell r="C154">
            <v>1818778.44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387759.84</v>
          </cell>
        </row>
        <row r="168">
          <cell r="C168">
            <v>49601.35</v>
          </cell>
        </row>
        <row r="169">
          <cell r="C169">
            <v>0</v>
          </cell>
        </row>
        <row r="170">
          <cell r="C170">
            <v>9154.64</v>
          </cell>
        </row>
        <row r="172">
          <cell r="C172">
            <v>30959.5</v>
          </cell>
        </row>
        <row r="173">
          <cell r="C173">
            <v>7972.45</v>
          </cell>
        </row>
        <row r="174">
          <cell r="C174">
            <v>1557.12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10894548.48</v>
          </cell>
        </row>
        <row r="192">
          <cell r="C192">
            <v>23703.56</v>
          </cell>
        </row>
        <row r="238">
          <cell r="C238">
            <v>16826493.420000002</v>
          </cell>
        </row>
        <row r="256">
          <cell r="C256">
            <v>-9973830.6600000001</v>
          </cell>
        </row>
        <row r="271">
          <cell r="C271">
            <v>-10457994.75</v>
          </cell>
        </row>
        <row r="408">
          <cell r="C408">
            <v>-2373283.4900000002</v>
          </cell>
        </row>
        <row r="415">
          <cell r="C415">
            <v>0</v>
          </cell>
        </row>
        <row r="446">
          <cell r="C446">
            <v>2175968.7200000002</v>
          </cell>
        </row>
        <row r="460">
          <cell r="C460">
            <v>-6032889.4199999999</v>
          </cell>
        </row>
        <row r="461">
          <cell r="C461">
            <v>-16826493.420000002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174</v>
          </cell>
          <cell r="F28">
            <v>1719</v>
          </cell>
          <cell r="G28">
            <v>66</v>
          </cell>
          <cell r="H28">
            <v>901</v>
          </cell>
        </row>
        <row r="46">
          <cell r="F46">
            <v>44549072</v>
          </cell>
        </row>
        <row r="56">
          <cell r="F56">
            <v>3487144</v>
          </cell>
        </row>
        <row r="57">
          <cell r="G57">
            <v>1161707</v>
          </cell>
          <cell r="H57">
            <v>15686238</v>
          </cell>
        </row>
        <row r="61">
          <cell r="H61">
            <v>2506929</v>
          </cell>
        </row>
        <row r="62">
          <cell r="E62">
            <v>4740948</v>
          </cell>
        </row>
        <row r="64">
          <cell r="I64">
            <v>210661</v>
          </cell>
          <cell r="J64">
            <v>2838752</v>
          </cell>
        </row>
        <row r="65">
          <cell r="I65">
            <v>89611</v>
          </cell>
          <cell r="J65">
            <v>833705</v>
          </cell>
        </row>
        <row r="66">
          <cell r="I66">
            <v>24065</v>
          </cell>
          <cell r="J66">
            <v>295547</v>
          </cell>
        </row>
        <row r="67">
          <cell r="I67">
            <v>117120</v>
          </cell>
          <cell r="J67">
            <v>1517616</v>
          </cell>
        </row>
        <row r="69">
          <cell r="I69">
            <v>171</v>
          </cell>
          <cell r="J69">
            <v>485</v>
          </cell>
        </row>
        <row r="80">
          <cell r="M80">
            <v>149521</v>
          </cell>
          <cell r="N80">
            <v>1985086</v>
          </cell>
        </row>
        <row r="81">
          <cell r="M81">
            <v>135287</v>
          </cell>
          <cell r="N81">
            <v>1226935</v>
          </cell>
        </row>
        <row r="83">
          <cell r="M83">
            <v>215939</v>
          </cell>
          <cell r="N83">
            <v>2325042</v>
          </cell>
        </row>
        <row r="84">
          <cell r="M84">
            <v>15044</v>
          </cell>
          <cell r="N84">
            <v>149651</v>
          </cell>
        </row>
        <row r="85">
          <cell r="M85">
            <v>40791</v>
          </cell>
          <cell r="N85">
            <v>463377</v>
          </cell>
        </row>
        <row r="89">
          <cell r="C89">
            <v>7095058</v>
          </cell>
          <cell r="D89">
            <v>79328800</v>
          </cell>
          <cell r="I89">
            <v>449993</v>
          </cell>
          <cell r="J89">
            <v>5894212</v>
          </cell>
          <cell r="M89">
            <v>612148</v>
          </cell>
          <cell r="N89">
            <v>6805717</v>
          </cell>
        </row>
        <row r="100">
          <cell r="E100">
            <v>-43169</v>
          </cell>
          <cell r="F100">
            <v>-246509</v>
          </cell>
        </row>
        <row r="118">
          <cell r="E118">
            <v>143509</v>
          </cell>
          <cell r="F118">
            <v>1525081</v>
          </cell>
          <cell r="H118">
            <v>861906</v>
          </cell>
        </row>
        <row r="120">
          <cell r="G120">
            <v>-1957</v>
          </cell>
          <cell r="H120">
            <v>576951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-78082</v>
          </cell>
        </row>
        <row r="126">
          <cell r="E126">
            <v>100339</v>
          </cell>
          <cell r="G126">
            <v>1790</v>
          </cell>
        </row>
        <row r="128">
          <cell r="I128">
            <v>189440</v>
          </cell>
          <cell r="J128">
            <v>2552244</v>
          </cell>
        </row>
        <row r="129">
          <cell r="I129">
            <v>-17152</v>
          </cell>
          <cell r="J129">
            <v>-212469</v>
          </cell>
        </row>
        <row r="130">
          <cell r="I130">
            <v>75782</v>
          </cell>
          <cell r="J130">
            <v>710566</v>
          </cell>
        </row>
        <row r="131">
          <cell r="I131">
            <v>21655</v>
          </cell>
          <cell r="J131">
            <v>265384</v>
          </cell>
        </row>
        <row r="132">
          <cell r="I132">
            <v>92770</v>
          </cell>
          <cell r="J132">
            <v>1211820</v>
          </cell>
        </row>
        <row r="133">
          <cell r="I133">
            <v>263</v>
          </cell>
          <cell r="J133">
            <v>6421</v>
          </cell>
        </row>
        <row r="134">
          <cell r="I134">
            <v>171</v>
          </cell>
          <cell r="J134">
            <v>485</v>
          </cell>
        </row>
        <row r="136">
          <cell r="I136">
            <v>353170</v>
          </cell>
          <cell r="J136">
            <v>4436180</v>
          </cell>
        </row>
        <row r="148">
          <cell r="M148">
            <v>77121</v>
          </cell>
          <cell r="N148">
            <v>991153</v>
          </cell>
        </row>
        <row r="149">
          <cell r="M149">
            <v>-18270</v>
          </cell>
          <cell r="N149">
            <v>-187127</v>
          </cell>
        </row>
        <row r="150">
          <cell r="M150">
            <v>37006</v>
          </cell>
          <cell r="N150">
            <v>343481</v>
          </cell>
        </row>
        <row r="152">
          <cell r="M152">
            <v>57454</v>
          </cell>
          <cell r="N152">
            <v>678965</v>
          </cell>
        </row>
        <row r="153">
          <cell r="M153">
            <v>7266</v>
          </cell>
          <cell r="N153">
            <v>75689</v>
          </cell>
        </row>
        <row r="154">
          <cell r="M154">
            <v>8907</v>
          </cell>
          <cell r="N154">
            <v>111890</v>
          </cell>
        </row>
        <row r="156">
          <cell r="N156">
            <v>157283</v>
          </cell>
        </row>
        <row r="159">
          <cell r="C159">
            <v>659910</v>
          </cell>
          <cell r="D159">
            <v>8643321</v>
          </cell>
          <cell r="H159">
            <v>498869</v>
          </cell>
          <cell r="M159">
            <v>197539</v>
          </cell>
          <cell r="N159">
            <v>2369229</v>
          </cell>
        </row>
        <row r="162">
          <cell r="E162">
            <v>60251</v>
          </cell>
          <cell r="G162">
            <v>23012</v>
          </cell>
        </row>
        <row r="163">
          <cell r="E163">
            <v>32017</v>
          </cell>
          <cell r="G163">
            <v>5339</v>
          </cell>
        </row>
        <row r="164">
          <cell r="E164">
            <v>12713</v>
          </cell>
          <cell r="G164">
            <v>8676</v>
          </cell>
        </row>
        <row r="165">
          <cell r="E165">
            <v>133</v>
          </cell>
          <cell r="G165">
            <v>1255</v>
          </cell>
        </row>
        <row r="166">
          <cell r="E166">
            <v>1045</v>
          </cell>
          <cell r="G166">
            <v>711</v>
          </cell>
        </row>
        <row r="169">
          <cell r="E169">
            <v>15566</v>
          </cell>
        </row>
        <row r="170">
          <cell r="E170">
            <v>-17250</v>
          </cell>
        </row>
        <row r="174">
          <cell r="E174">
            <v>51931</v>
          </cell>
        </row>
        <row r="175">
          <cell r="E175">
            <v>0</v>
          </cell>
        </row>
        <row r="180">
          <cell r="C180">
            <v>25207</v>
          </cell>
        </row>
        <row r="181">
          <cell r="C181">
            <v>15164</v>
          </cell>
          <cell r="I181">
            <v>3099</v>
          </cell>
          <cell r="K181">
            <v>0</v>
          </cell>
          <cell r="M181">
            <v>2465</v>
          </cell>
        </row>
        <row r="182">
          <cell r="C182">
            <v>0</v>
          </cell>
        </row>
        <row r="183">
          <cell r="C183">
            <v>2835</v>
          </cell>
        </row>
        <row r="184">
          <cell r="C184">
            <v>6349</v>
          </cell>
          <cell r="I184">
            <v>879</v>
          </cell>
          <cell r="K184">
            <v>0</v>
          </cell>
          <cell r="M184">
            <v>878</v>
          </cell>
        </row>
        <row r="185">
          <cell r="C185">
            <v>72407</v>
          </cell>
        </row>
        <row r="186">
          <cell r="C186">
            <v>25691</v>
          </cell>
        </row>
        <row r="187">
          <cell r="C187">
            <v>1250</v>
          </cell>
        </row>
        <row r="188">
          <cell r="C188">
            <v>0</v>
          </cell>
        </row>
        <row r="189">
          <cell r="C189">
            <v>8791</v>
          </cell>
        </row>
        <row r="190">
          <cell r="C190">
            <v>29482</v>
          </cell>
        </row>
        <row r="191">
          <cell r="C191">
            <v>105</v>
          </cell>
        </row>
        <row r="209">
          <cell r="I209">
            <v>808</v>
          </cell>
          <cell r="K209">
            <v>0</v>
          </cell>
          <cell r="M209">
            <v>165</v>
          </cell>
        </row>
        <row r="223">
          <cell r="C223">
            <v>966137</v>
          </cell>
          <cell r="D223">
            <v>10890159</v>
          </cell>
          <cell r="F223">
            <v>4719500</v>
          </cell>
          <cell r="H223">
            <v>1878022</v>
          </cell>
          <cell r="J223">
            <v>2991275</v>
          </cell>
          <cell r="M223">
            <v>117001</v>
          </cell>
          <cell r="N223">
            <v>1275121</v>
          </cell>
        </row>
        <row r="226">
          <cell r="E226">
            <v>84846</v>
          </cell>
          <cell r="F226">
            <v>925302</v>
          </cell>
        </row>
        <row r="227">
          <cell r="G227">
            <v>2516</v>
          </cell>
          <cell r="H227">
            <v>71258</v>
          </cell>
        </row>
        <row r="228">
          <cell r="E228">
            <v>26970</v>
          </cell>
          <cell r="F228">
            <v>267206</v>
          </cell>
        </row>
        <row r="229">
          <cell r="G229">
            <v>10225</v>
          </cell>
          <cell r="H229">
            <v>139512</v>
          </cell>
        </row>
        <row r="230">
          <cell r="C230">
            <v>45440</v>
          </cell>
          <cell r="D230">
            <v>490740</v>
          </cell>
          <cell r="E230">
            <v>45440</v>
          </cell>
          <cell r="F230">
            <v>490740</v>
          </cell>
        </row>
        <row r="231">
          <cell r="C231">
            <v>64800</v>
          </cell>
          <cell r="D231">
            <v>836860</v>
          </cell>
          <cell r="G231">
            <v>64800</v>
          </cell>
          <cell r="H231">
            <v>836860</v>
          </cell>
        </row>
        <row r="232">
          <cell r="C232">
            <v>234796</v>
          </cell>
        </row>
        <row r="238">
          <cell r="C238">
            <v>-71431</v>
          </cell>
          <cell r="D238">
            <v>484039</v>
          </cell>
          <cell r="I238">
            <v>103433</v>
          </cell>
          <cell r="J238">
            <v>1444906</v>
          </cell>
          <cell r="M238">
            <v>80537</v>
          </cell>
          <cell r="N238">
            <v>1094108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1,859</v>
          </cell>
          <cell r="G22" t="str">
            <v>22,202</v>
          </cell>
        </row>
        <row r="24">
          <cell r="F24" t="str">
            <v>2,427</v>
          </cell>
          <cell r="G24" t="str">
            <v>33,495</v>
          </cell>
        </row>
        <row r="28">
          <cell r="F28" t="str">
            <v>115.00</v>
          </cell>
        </row>
        <row r="40">
          <cell r="F40" t="str">
            <v>958</v>
          </cell>
          <cell r="G40" t="str">
            <v>8,927</v>
          </cell>
        </row>
        <row r="42">
          <cell r="F42" t="str">
            <v>611</v>
          </cell>
          <cell r="G42" t="str">
            <v>7,471</v>
          </cell>
        </row>
        <row r="44">
          <cell r="F44" t="str">
            <v>112.00</v>
          </cell>
        </row>
        <row r="51">
          <cell r="F51" t="str">
            <v>145</v>
          </cell>
          <cell r="G51" t="str">
            <v>1,790</v>
          </cell>
        </row>
        <row r="57">
          <cell r="F57" t="str">
            <v>743</v>
          </cell>
          <cell r="G57" t="str">
            <v>10,877</v>
          </cell>
        </row>
        <row r="59">
          <cell r="F59" t="str">
            <v>883</v>
          </cell>
          <cell r="G59" t="str">
            <v>12,998</v>
          </cell>
        </row>
        <row r="70">
          <cell r="F70" t="str">
            <v>21</v>
          </cell>
        </row>
        <row r="73">
          <cell r="F73" t="str">
            <v>10</v>
          </cell>
        </row>
        <row r="131">
          <cell r="F131" t="str">
            <v>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400"/>
      <c r="C1" s="2400"/>
      <c r="D1" s="2400"/>
      <c r="E1" s="2400"/>
      <c r="F1" s="2400"/>
      <c r="G1" s="2400"/>
      <c r="H1" s="2400"/>
      <c r="I1" s="2400"/>
      <c r="J1" s="2400"/>
      <c r="K1" s="2400"/>
      <c r="L1" s="2400"/>
      <c r="M1" s="2400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401" t="s">
        <v>1255</v>
      </c>
      <c r="C2" s="2401"/>
      <c r="D2" s="2401"/>
      <c r="E2" s="2401"/>
      <c r="F2" s="2401"/>
      <c r="G2" s="2401"/>
      <c r="H2" s="2401"/>
      <c r="I2" s="2401"/>
      <c r="J2" s="2401"/>
      <c r="K2" s="2401"/>
      <c r="L2" s="2401"/>
      <c r="M2" s="2401"/>
      <c r="N2" s="2401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402" t="s">
        <v>1256</v>
      </c>
      <c r="C5" s="2403"/>
      <c r="D5" s="2404"/>
      <c r="E5" s="2405"/>
      <c r="F5" s="2406"/>
      <c r="G5" s="2406"/>
      <c r="H5" s="2406"/>
      <c r="I5" s="2407" t="s">
        <v>1257</v>
      </c>
      <c r="J5" s="2408"/>
      <c r="K5" s="2409"/>
      <c r="L5" s="2410"/>
      <c r="M5" s="2411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402" t="s">
        <v>1258</v>
      </c>
      <c r="C7" s="2403"/>
      <c r="D7" s="2404"/>
      <c r="E7" s="2412"/>
      <c r="F7" s="2413"/>
      <c r="G7" s="2413"/>
      <c r="H7" s="2414"/>
      <c r="I7" s="2403" t="s">
        <v>1259</v>
      </c>
      <c r="J7" s="2403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403"/>
      <c r="J8" s="2403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415"/>
      <c r="E10" s="2386"/>
      <c r="F10" s="2386"/>
      <c r="G10" s="2386"/>
      <c r="H10" s="2386"/>
      <c r="I10" s="2386"/>
      <c r="J10" s="2386"/>
      <c r="K10" s="2386"/>
      <c r="L10" s="2386"/>
      <c r="M10" s="2387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88"/>
      <c r="E11" s="2389"/>
      <c r="F11" s="2389"/>
      <c r="G11" s="2389"/>
      <c r="H11" s="2389"/>
      <c r="I11" s="2389"/>
      <c r="J11" s="2389"/>
      <c r="K11" s="2389"/>
      <c r="L11" s="2389"/>
      <c r="M11" s="2390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91"/>
      <c r="E12" s="2392"/>
      <c r="F12" s="2392"/>
      <c r="G12" s="2392"/>
      <c r="H12" s="2392"/>
      <c r="I12" s="2392"/>
      <c r="J12" s="2392"/>
      <c r="K12" s="2392"/>
      <c r="L12" s="2392"/>
      <c r="M12" s="2393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85" t="s">
        <v>1261</v>
      </c>
      <c r="E14" s="2386"/>
      <c r="F14" s="2386"/>
      <c r="G14" s="2386"/>
      <c r="H14" s="2386"/>
      <c r="I14" s="2386"/>
      <c r="J14" s="2386"/>
      <c r="K14" s="2386"/>
      <c r="L14" s="2386"/>
      <c r="M14" s="2387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88"/>
      <c r="E15" s="2389"/>
      <c r="F15" s="2389"/>
      <c r="G15" s="2389"/>
      <c r="H15" s="2389"/>
      <c r="I15" s="2389"/>
      <c r="J15" s="2389"/>
      <c r="K15" s="2389"/>
      <c r="L15" s="2389"/>
      <c r="M15" s="2390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91"/>
      <c r="E16" s="2392"/>
      <c r="F16" s="2392"/>
      <c r="G16" s="2392"/>
      <c r="H16" s="2392"/>
      <c r="I16" s="2392"/>
      <c r="J16" s="2392"/>
      <c r="K16" s="2392"/>
      <c r="L16" s="2392"/>
      <c r="M16" s="2393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85"/>
      <c r="E18" s="2386"/>
      <c r="F18" s="2386"/>
      <c r="G18" s="2386"/>
      <c r="H18" s="2386"/>
      <c r="I18" s="2386"/>
      <c r="J18" s="2386"/>
      <c r="K18" s="2386"/>
      <c r="L18" s="2386"/>
      <c r="M18" s="2387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88"/>
      <c r="E19" s="2389"/>
      <c r="F19" s="2389"/>
      <c r="G19" s="2389"/>
      <c r="H19" s="2389"/>
      <c r="I19" s="2389"/>
      <c r="J19" s="2389"/>
      <c r="K19" s="2389"/>
      <c r="L19" s="2389"/>
      <c r="M19" s="2390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91"/>
      <c r="E20" s="2392"/>
      <c r="F20" s="2392"/>
      <c r="G20" s="2392"/>
      <c r="H20" s="2392"/>
      <c r="I20" s="2392"/>
      <c r="J20" s="2392"/>
      <c r="K20" s="2392"/>
      <c r="L20" s="2392"/>
      <c r="M20" s="2393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67" t="s">
        <v>1264</v>
      </c>
      <c r="E22" s="2394"/>
      <c r="F22" s="2394"/>
      <c r="G22" s="2394"/>
      <c r="H22" s="2394"/>
      <c r="I22" s="2394"/>
      <c r="J22" s="2394"/>
      <c r="K22" s="2394"/>
      <c r="L22" s="2394"/>
      <c r="M22" s="2369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395"/>
      <c r="E23" s="2396"/>
      <c r="F23" s="2396"/>
      <c r="G23" s="2396"/>
      <c r="H23" s="2396"/>
      <c r="I23" s="2396"/>
      <c r="J23" s="2396"/>
      <c r="K23" s="2396"/>
      <c r="L23" s="2396"/>
      <c r="M23" s="2397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395"/>
      <c r="E24" s="2396"/>
      <c r="F24" s="2396"/>
      <c r="G24" s="2396"/>
      <c r="H24" s="2396"/>
      <c r="I24" s="2396"/>
      <c r="J24" s="2396"/>
      <c r="K24" s="2396"/>
      <c r="L24" s="2396"/>
      <c r="M24" s="2397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395"/>
      <c r="E25" s="2396"/>
      <c r="F25" s="2396"/>
      <c r="G25" s="2396"/>
      <c r="H25" s="2396"/>
      <c r="I25" s="2396"/>
      <c r="J25" s="2396"/>
      <c r="K25" s="2396"/>
      <c r="L25" s="2396"/>
      <c r="M25" s="2397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70"/>
      <c r="E26" s="2371"/>
      <c r="F26" s="2371"/>
      <c r="G26" s="2371"/>
      <c r="H26" s="2371"/>
      <c r="I26" s="2371"/>
      <c r="J26" s="2371"/>
      <c r="K26" s="2371"/>
      <c r="L26" s="2371"/>
      <c r="M26" s="2372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398" t="s">
        <v>1265</v>
      </c>
      <c r="C28" s="2399"/>
      <c r="D28" s="2399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64" t="s">
        <v>1267</v>
      </c>
      <c r="E30" s="2365"/>
      <c r="F30" s="2365"/>
      <c r="G30" s="2365"/>
      <c r="H30" s="2365"/>
      <c r="I30" s="2365"/>
      <c r="J30" s="2365"/>
      <c r="K30" s="2365"/>
      <c r="L30" s="2365"/>
      <c r="M30" s="2366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64" t="s">
        <v>1269</v>
      </c>
      <c r="E32" s="2365"/>
      <c r="F32" s="2365"/>
      <c r="G32" s="2365"/>
      <c r="H32" s="2365"/>
      <c r="I32" s="2365"/>
      <c r="J32" s="2365"/>
      <c r="K32" s="2365"/>
      <c r="L32" s="2365"/>
      <c r="M32" s="2366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64" t="s">
        <v>1271</v>
      </c>
      <c r="E34" s="2365"/>
      <c r="F34" s="2365"/>
      <c r="G34" s="2365"/>
      <c r="H34" s="2365"/>
      <c r="I34" s="2365"/>
      <c r="J34" s="2365"/>
      <c r="K34" s="2365"/>
      <c r="L34" s="2365"/>
      <c r="M34" s="2366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64" t="s">
        <v>1273</v>
      </c>
      <c r="E36" s="2365"/>
      <c r="F36" s="2365"/>
      <c r="G36" s="2365"/>
      <c r="H36" s="2365"/>
      <c r="I36" s="2365"/>
      <c r="J36" s="2365"/>
      <c r="K36" s="2365"/>
      <c r="L36" s="2365"/>
      <c r="M36" s="2366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67" t="s">
        <v>1275</v>
      </c>
      <c r="E38" s="2368"/>
      <c r="F38" s="2368"/>
      <c r="G38" s="2368"/>
      <c r="H38" s="2368"/>
      <c r="I38" s="2368"/>
      <c r="J38" s="2368"/>
      <c r="K38" s="2368"/>
      <c r="L38" s="2368"/>
      <c r="M38" s="2369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70"/>
      <c r="E39" s="2371"/>
      <c r="F39" s="2371"/>
      <c r="G39" s="2371"/>
      <c r="H39" s="2371"/>
      <c r="I39" s="2371"/>
      <c r="J39" s="2371"/>
      <c r="K39" s="2371"/>
      <c r="L39" s="2371"/>
      <c r="M39" s="2372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73"/>
      <c r="E41" s="2374"/>
      <c r="F41" s="2374"/>
      <c r="G41" s="2375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376" t="s">
        <v>1281</v>
      </c>
      <c r="C45" s="2377"/>
      <c r="D45" s="2377"/>
      <c r="E45" s="2377"/>
      <c r="F45" s="2377"/>
      <c r="G45" s="2377"/>
      <c r="H45" s="2377"/>
      <c r="I45" s="2377"/>
      <c r="J45" s="2377"/>
      <c r="K45" s="2377"/>
      <c r="L45" s="2377"/>
      <c r="M45" s="2378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379"/>
      <c r="C46" s="2380"/>
      <c r="D46" s="2380"/>
      <c r="E46" s="2380"/>
      <c r="F46" s="2380"/>
      <c r="G46" s="2380"/>
      <c r="H46" s="2380"/>
      <c r="I46" s="2380"/>
      <c r="J46" s="2380"/>
      <c r="K46" s="2380"/>
      <c r="L46" s="2380"/>
      <c r="M46" s="2381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379"/>
      <c r="C47" s="2380"/>
      <c r="D47" s="2380"/>
      <c r="E47" s="2380"/>
      <c r="F47" s="2380"/>
      <c r="G47" s="2380"/>
      <c r="H47" s="2380"/>
      <c r="I47" s="2380"/>
      <c r="J47" s="2380"/>
      <c r="K47" s="2380"/>
      <c r="L47" s="2380"/>
      <c r="M47" s="2381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382"/>
      <c r="C48" s="2383"/>
      <c r="D48" s="2383"/>
      <c r="E48" s="2383"/>
      <c r="F48" s="2383"/>
      <c r="G48" s="2383"/>
      <c r="H48" s="2383"/>
      <c r="I48" s="2383"/>
      <c r="J48" s="2383"/>
      <c r="K48" s="2383"/>
      <c r="L48" s="2383"/>
      <c r="M48" s="2384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29"/>
      <c r="C1" s="2429"/>
      <c r="D1" s="2429"/>
      <c r="E1" s="2429"/>
      <c r="F1" s="2429"/>
      <c r="G1" s="2429"/>
      <c r="H1" s="2429"/>
      <c r="I1" s="2429"/>
      <c r="J1" s="2429"/>
      <c r="K1" s="2429"/>
      <c r="L1" s="2429"/>
      <c r="M1" s="242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30" t="s">
        <v>1255</v>
      </c>
      <c r="C2" s="2430"/>
      <c r="D2" s="2430"/>
      <c r="E2" s="2430"/>
      <c r="F2" s="2430"/>
      <c r="G2" s="2430"/>
      <c r="H2" s="2430"/>
      <c r="I2" s="2430"/>
      <c r="J2" s="2430"/>
      <c r="K2" s="2430"/>
      <c r="L2" s="2430"/>
      <c r="M2" s="2430"/>
      <c r="N2" s="243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31" t="s">
        <v>1256</v>
      </c>
      <c r="C5" s="2432"/>
      <c r="D5" s="2433"/>
      <c r="E5" s="2434" t="str">
        <f>[4]Sheet1!$B$2</f>
        <v>Spring Branch Honda</v>
      </c>
      <c r="F5" s="2435"/>
      <c r="G5" s="2435"/>
      <c r="H5" s="2435"/>
      <c r="I5" s="2436" t="s">
        <v>1257</v>
      </c>
      <c r="J5" s="2437"/>
      <c r="K5" s="2438" t="str">
        <f>[4]Sheet1!$B$3</f>
        <v>Raymond  Carrigan Sr.</v>
      </c>
      <c r="L5" s="2439"/>
      <c r="M5" s="244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31" t="s">
        <v>1258</v>
      </c>
      <c r="C7" s="2432"/>
      <c r="D7" s="2433"/>
      <c r="E7" s="2441"/>
      <c r="F7" s="2435"/>
      <c r="G7" s="2435"/>
      <c r="H7" s="2442"/>
      <c r="I7" s="2432" t="s">
        <v>1259</v>
      </c>
      <c r="J7" s="243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32"/>
      <c r="J8" s="243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43" t="s">
        <v>1563</v>
      </c>
      <c r="E10" s="2421"/>
      <c r="F10" s="2421"/>
      <c r="G10" s="2421"/>
      <c r="H10" s="2421"/>
      <c r="I10" s="2421"/>
      <c r="J10" s="2421"/>
      <c r="K10" s="2421"/>
      <c r="L10" s="2421"/>
      <c r="M10" s="2422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23"/>
      <c r="E11" s="2424"/>
      <c r="F11" s="2424"/>
      <c r="G11" s="2424"/>
      <c r="H11" s="2424"/>
      <c r="I11" s="2424"/>
      <c r="J11" s="2424"/>
      <c r="K11" s="2424"/>
      <c r="L11" s="2424"/>
      <c r="M11" s="2425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26"/>
      <c r="E12" s="2427"/>
      <c r="F12" s="2427"/>
      <c r="G12" s="2427"/>
      <c r="H12" s="2427"/>
      <c r="I12" s="2427"/>
      <c r="J12" s="2427"/>
      <c r="K12" s="2427"/>
      <c r="L12" s="2427"/>
      <c r="M12" s="2428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20" t="s">
        <v>1564</v>
      </c>
      <c r="E14" s="2421"/>
      <c r="F14" s="2421"/>
      <c r="G14" s="2421"/>
      <c r="H14" s="2421"/>
      <c r="I14" s="2421"/>
      <c r="J14" s="2421"/>
      <c r="K14" s="2421"/>
      <c r="L14" s="2421"/>
      <c r="M14" s="2422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23"/>
      <c r="E15" s="2424"/>
      <c r="F15" s="2424"/>
      <c r="G15" s="2424"/>
      <c r="H15" s="2424"/>
      <c r="I15" s="2424"/>
      <c r="J15" s="2424"/>
      <c r="K15" s="2424"/>
      <c r="L15" s="2424"/>
      <c r="M15" s="2425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26"/>
      <c r="E16" s="2427"/>
      <c r="F16" s="2427"/>
      <c r="G16" s="2427"/>
      <c r="H16" s="2427"/>
      <c r="I16" s="2427"/>
      <c r="J16" s="2427"/>
      <c r="K16" s="2427"/>
      <c r="L16" s="2427"/>
      <c r="M16" s="2428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20" t="s">
        <v>1565</v>
      </c>
      <c r="E18" s="2421"/>
      <c r="F18" s="2421"/>
      <c r="G18" s="2421"/>
      <c r="H18" s="2421"/>
      <c r="I18" s="2421"/>
      <c r="J18" s="2421"/>
      <c r="K18" s="2421"/>
      <c r="L18" s="2421"/>
      <c r="M18" s="2422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23"/>
      <c r="E19" s="2424"/>
      <c r="F19" s="2424"/>
      <c r="G19" s="2424"/>
      <c r="H19" s="2424"/>
      <c r="I19" s="2424"/>
      <c r="J19" s="2424"/>
      <c r="K19" s="2424"/>
      <c r="L19" s="2424"/>
      <c r="M19" s="2425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26"/>
      <c r="E20" s="2427"/>
      <c r="F20" s="2427"/>
      <c r="G20" s="2427"/>
      <c r="H20" s="2427"/>
      <c r="I20" s="2427"/>
      <c r="J20" s="2427"/>
      <c r="K20" s="2427"/>
      <c r="L20" s="2427"/>
      <c r="M20" s="2428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65" t="s">
        <v>1264</v>
      </c>
      <c r="E22" s="2466"/>
      <c r="F22" s="2466"/>
      <c r="G22" s="2466"/>
      <c r="H22" s="2466"/>
      <c r="I22" s="2466"/>
      <c r="J22" s="2466"/>
      <c r="K22" s="2466"/>
      <c r="L22" s="2466"/>
      <c r="M22" s="2467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68"/>
      <c r="E23" s="2469"/>
      <c r="F23" s="2469"/>
      <c r="G23" s="2469"/>
      <c r="H23" s="2469"/>
      <c r="I23" s="2469"/>
      <c r="J23" s="2469"/>
      <c r="K23" s="2469"/>
      <c r="L23" s="2469"/>
      <c r="M23" s="2470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68"/>
      <c r="E24" s="2469"/>
      <c r="F24" s="2469"/>
      <c r="G24" s="2469"/>
      <c r="H24" s="2469"/>
      <c r="I24" s="2469"/>
      <c r="J24" s="2469"/>
      <c r="K24" s="2469"/>
      <c r="L24" s="2469"/>
      <c r="M24" s="2470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68"/>
      <c r="E25" s="2469"/>
      <c r="F25" s="2469"/>
      <c r="G25" s="2469"/>
      <c r="H25" s="2469"/>
      <c r="I25" s="2469"/>
      <c r="J25" s="2469"/>
      <c r="K25" s="2469"/>
      <c r="L25" s="2469"/>
      <c r="M25" s="2470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50"/>
      <c r="E26" s="2451"/>
      <c r="F26" s="2451"/>
      <c r="G26" s="2451"/>
      <c r="H26" s="2451"/>
      <c r="I26" s="2451"/>
      <c r="J26" s="2451"/>
      <c r="K26" s="2451"/>
      <c r="L26" s="2451"/>
      <c r="M26" s="2452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71" t="s">
        <v>1265</v>
      </c>
      <c r="C28" s="2472"/>
      <c r="D28" s="2472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73" t="s">
        <v>1267</v>
      </c>
      <c r="E30" s="2445"/>
      <c r="F30" s="2445"/>
      <c r="G30" s="2445"/>
      <c r="H30" s="2445"/>
      <c r="I30" s="2445"/>
      <c r="J30" s="2445"/>
      <c r="K30" s="2445"/>
      <c r="L30" s="2445"/>
      <c r="M30" s="2446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44" t="s">
        <v>1269</v>
      </c>
      <c r="E32" s="2445"/>
      <c r="F32" s="2445"/>
      <c r="G32" s="2445"/>
      <c r="H32" s="2445"/>
      <c r="I32" s="2445"/>
      <c r="J32" s="2445"/>
      <c r="K32" s="2445"/>
      <c r="L32" s="2445"/>
      <c r="M32" s="2446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44" t="s">
        <v>1271</v>
      </c>
      <c r="E34" s="2445"/>
      <c r="F34" s="2445"/>
      <c r="G34" s="2445"/>
      <c r="H34" s="2445"/>
      <c r="I34" s="2445"/>
      <c r="J34" s="2445"/>
      <c r="K34" s="2445"/>
      <c r="L34" s="2445"/>
      <c r="M34" s="2446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44" t="s">
        <v>1273</v>
      </c>
      <c r="E36" s="2445"/>
      <c r="F36" s="2445"/>
      <c r="G36" s="2445"/>
      <c r="H36" s="2445"/>
      <c r="I36" s="2445"/>
      <c r="J36" s="2445"/>
      <c r="K36" s="2445"/>
      <c r="L36" s="2445"/>
      <c r="M36" s="2446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47" t="s">
        <v>1275</v>
      </c>
      <c r="E38" s="2448"/>
      <c r="F38" s="2448"/>
      <c r="G38" s="2448"/>
      <c r="H38" s="2448"/>
      <c r="I38" s="2448"/>
      <c r="J38" s="2448"/>
      <c r="K38" s="2448"/>
      <c r="L38" s="2448"/>
      <c r="M38" s="2449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50"/>
      <c r="E39" s="2451"/>
      <c r="F39" s="2451"/>
      <c r="G39" s="2451"/>
      <c r="H39" s="2451"/>
      <c r="I39" s="2451"/>
      <c r="J39" s="2451"/>
      <c r="K39" s="2451"/>
      <c r="L39" s="2451"/>
      <c r="M39" s="2452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53"/>
      <c r="E41" s="2454"/>
      <c r="F41" s="2454"/>
      <c r="G41" s="2455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56" t="s">
        <v>1281</v>
      </c>
      <c r="C45" s="2457"/>
      <c r="D45" s="2457"/>
      <c r="E45" s="2457"/>
      <c r="F45" s="2457"/>
      <c r="G45" s="2457"/>
      <c r="H45" s="2457"/>
      <c r="I45" s="2457"/>
      <c r="J45" s="2457"/>
      <c r="K45" s="2457"/>
      <c r="L45" s="2457"/>
      <c r="M45" s="2458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59"/>
      <c r="C46" s="2460"/>
      <c r="D46" s="2460"/>
      <c r="E46" s="2460"/>
      <c r="F46" s="2460"/>
      <c r="G46" s="2460"/>
      <c r="H46" s="2460"/>
      <c r="I46" s="2460"/>
      <c r="J46" s="2460"/>
      <c r="K46" s="2460"/>
      <c r="L46" s="2460"/>
      <c r="M46" s="2461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59"/>
      <c r="C47" s="2460"/>
      <c r="D47" s="2460"/>
      <c r="E47" s="2460"/>
      <c r="F47" s="2460"/>
      <c r="G47" s="2460"/>
      <c r="H47" s="2460"/>
      <c r="I47" s="2460"/>
      <c r="J47" s="2460"/>
      <c r="K47" s="2460"/>
      <c r="L47" s="2460"/>
      <c r="M47" s="2461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62"/>
      <c r="C48" s="2463"/>
      <c r="D48" s="2463"/>
      <c r="E48" s="2463"/>
      <c r="F48" s="2463"/>
      <c r="G48" s="2463"/>
      <c r="H48" s="2463"/>
      <c r="I48" s="2463"/>
      <c r="J48" s="2463"/>
      <c r="K48" s="2463"/>
      <c r="L48" s="2463"/>
      <c r="M48" s="2464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74" t="s">
        <v>2060</v>
      </c>
      <c r="E2" s="2474"/>
      <c r="F2" s="2474"/>
      <c r="G2" s="2474"/>
      <c r="H2" s="2474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99" t="s">
        <v>1454</v>
      </c>
      <c r="E3" s="2499"/>
      <c r="F3" s="2499"/>
      <c r="G3" s="2499"/>
      <c r="H3" s="2499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77" t="s">
        <v>662</v>
      </c>
      <c r="E21" s="2478"/>
      <c r="F21" s="2478"/>
      <c r="G21" s="2478"/>
      <c r="H21" s="2479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7" t="s">
        <v>700</v>
      </c>
      <c r="E22" s="2497"/>
      <c r="F22" s="2497"/>
      <c r="G22" s="2497"/>
      <c r="H22" s="2481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4" t="s">
        <v>52</v>
      </c>
      <c r="E25" s="2495"/>
      <c r="F25" s="2495"/>
      <c r="G25" s="2495"/>
      <c r="H25" s="2496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4" t="s">
        <v>1340</v>
      </c>
      <c r="E26" s="2495"/>
      <c r="F26" s="2495"/>
      <c r="G26" s="2495"/>
      <c r="H26" s="2496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4" t="s">
        <v>477</v>
      </c>
      <c r="E27" s="2495"/>
      <c r="F27" s="2495"/>
      <c r="G27" s="2495"/>
      <c r="H27" s="2496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4" t="s">
        <v>739</v>
      </c>
      <c r="E28" s="2495"/>
      <c r="F28" s="2495"/>
      <c r="G28" s="2495"/>
      <c r="H28" s="2496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4" t="s">
        <v>627</v>
      </c>
      <c r="E29" s="2495"/>
      <c r="F29" s="2495"/>
      <c r="G29" s="2495"/>
      <c r="H29" s="2496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4" t="s">
        <v>628</v>
      </c>
      <c r="E30" s="2495"/>
      <c r="F30" s="2495"/>
      <c r="G30" s="2495"/>
      <c r="H30" s="2496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4" t="s">
        <v>919</v>
      </c>
      <c r="E31" s="2495"/>
      <c r="F31" s="2495"/>
      <c r="G31" s="2495"/>
      <c r="H31" s="2496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77" t="s">
        <v>664</v>
      </c>
      <c r="E32" s="2478"/>
      <c r="F32" s="2478"/>
      <c r="G32" s="2478"/>
      <c r="H32" s="2479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93" t="s">
        <v>1420</v>
      </c>
      <c r="E33" s="2482"/>
      <c r="F33" s="2482"/>
      <c r="G33" s="2482"/>
      <c r="H33" s="2483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77" t="s">
        <v>920</v>
      </c>
      <c r="E34" s="2478"/>
      <c r="F34" s="2478"/>
      <c r="G34" s="2478"/>
      <c r="H34" s="2479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3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93" t="s">
        <v>993</v>
      </c>
      <c r="E36" s="2482"/>
      <c r="F36" s="2482"/>
      <c r="G36" s="2482"/>
      <c r="H36" s="2483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77" t="s">
        <v>1104</v>
      </c>
      <c r="E37" s="2478"/>
      <c r="F37" s="2478"/>
      <c r="G37" s="2478"/>
      <c r="H37" s="2479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93" t="s">
        <v>495</v>
      </c>
      <c r="E39" s="2482"/>
      <c r="F39" s="2482"/>
      <c r="G39" s="2482"/>
      <c r="H39" s="2483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77" t="s">
        <v>496</v>
      </c>
      <c r="E40" s="2478"/>
      <c r="F40" s="2478"/>
      <c r="G40" s="2478"/>
      <c r="H40" s="2479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77" t="s">
        <v>53</v>
      </c>
      <c r="E41" s="2478"/>
      <c r="F41" s="2478"/>
      <c r="G41" s="2478"/>
      <c r="H41" s="2479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77" t="s">
        <v>834</v>
      </c>
      <c r="E43" s="2478"/>
      <c r="F43" s="2478"/>
      <c r="G43" s="2478"/>
      <c r="H43" s="2479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77" t="s">
        <v>880</v>
      </c>
      <c r="E44" s="2478"/>
      <c r="F44" s="2478"/>
      <c r="G44" s="2478"/>
      <c r="H44" s="2479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77" t="s">
        <v>663</v>
      </c>
      <c r="E45" s="2478"/>
      <c r="F45" s="2478"/>
      <c r="G45" s="2478"/>
      <c r="H45" s="2479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77" t="s">
        <v>945</v>
      </c>
      <c r="E46" s="2478"/>
      <c r="F46" s="2478"/>
      <c r="G46" s="2478"/>
      <c r="H46" s="2479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77" t="s">
        <v>946</v>
      </c>
      <c r="E47" s="2478"/>
      <c r="F47" s="2478"/>
      <c r="G47" s="2478"/>
      <c r="H47" s="2479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77" t="s">
        <v>841</v>
      </c>
      <c r="E51" s="2478"/>
      <c r="F51" s="2478"/>
      <c r="G51" s="2478"/>
      <c r="H51" s="2479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77" t="s">
        <v>871</v>
      </c>
      <c r="E52" s="2478"/>
      <c r="F52" s="2478"/>
      <c r="G52" s="2478"/>
      <c r="H52" s="2479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77" t="s">
        <v>172</v>
      </c>
      <c r="E53" s="2478"/>
      <c r="F53" s="2478"/>
      <c r="G53" s="2478"/>
      <c r="H53" s="2479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77" t="s">
        <v>596</v>
      </c>
      <c r="E54" s="2478"/>
      <c r="F54" s="2478"/>
      <c r="G54" s="2478"/>
      <c r="H54" s="2479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77" t="s">
        <v>333</v>
      </c>
      <c r="E56" s="2478"/>
      <c r="F56" s="2478"/>
      <c r="G56" s="2478"/>
      <c r="H56" s="2479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77" t="s">
        <v>214</v>
      </c>
      <c r="E57" s="2478"/>
      <c r="F57" s="2478"/>
      <c r="G57" s="2478"/>
      <c r="H57" s="2479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77" t="s">
        <v>115</v>
      </c>
      <c r="E59" s="2478"/>
      <c r="F59" s="2478"/>
      <c r="G59" s="2478"/>
      <c r="H59" s="2479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77" t="s">
        <v>117</v>
      </c>
      <c r="E60" s="2478"/>
      <c r="F60" s="2478"/>
      <c r="G60" s="2478"/>
      <c r="H60" s="2479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77" t="s">
        <v>1138</v>
      </c>
      <c r="E61" s="2478"/>
      <c r="F61" s="2478"/>
      <c r="G61" s="2478"/>
      <c r="H61" s="2479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77" t="s">
        <v>1139</v>
      </c>
      <c r="E62" s="2478"/>
      <c r="F62" s="2478"/>
      <c r="G62" s="2478"/>
      <c r="H62" s="2479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77" t="s">
        <v>1097</v>
      </c>
      <c r="E63" s="2478"/>
      <c r="F63" s="2478"/>
      <c r="G63" s="2478"/>
      <c r="H63" s="2479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77" t="s">
        <v>118</v>
      </c>
      <c r="E64" s="2478"/>
      <c r="F64" s="2478"/>
      <c r="G64" s="2478"/>
      <c r="H64" s="2479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77" t="s">
        <v>947</v>
      </c>
      <c r="E65" s="2478"/>
      <c r="F65" s="2478"/>
      <c r="G65" s="2478"/>
      <c r="H65" s="2479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77" t="s">
        <v>119</v>
      </c>
      <c r="E67" s="2478"/>
      <c r="F67" s="2478"/>
      <c r="G67" s="2478"/>
      <c r="H67" s="2479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77" t="s">
        <v>948</v>
      </c>
      <c r="E68" s="2478"/>
      <c r="F68" s="2478"/>
      <c r="G68" s="2478"/>
      <c r="H68" s="2479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77" t="s">
        <v>949</v>
      </c>
      <c r="E69" s="2478"/>
      <c r="F69" s="2478"/>
      <c r="G69" s="2478"/>
      <c r="H69" s="2479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77" t="s">
        <v>465</v>
      </c>
      <c r="E74" s="2478"/>
      <c r="F74" s="2478"/>
      <c r="G74" s="2478"/>
      <c r="H74" s="2479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77" t="s">
        <v>370</v>
      </c>
      <c r="E75" s="2478"/>
      <c r="F75" s="2478"/>
      <c r="G75" s="2478"/>
      <c r="H75" s="2479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77" t="s">
        <v>125</v>
      </c>
      <c r="E76" s="2478"/>
      <c r="F76" s="2478"/>
      <c r="G76" s="2478"/>
      <c r="H76" s="2479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80" t="s">
        <v>954</v>
      </c>
      <c r="E77" s="2480"/>
      <c r="F77" s="2480"/>
      <c r="G77" s="2480"/>
      <c r="H77" s="2481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80" t="s">
        <v>1143</v>
      </c>
      <c r="E78" s="2480"/>
      <c r="F78" s="2480"/>
      <c r="G78" s="2480"/>
      <c r="H78" s="2481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77" t="s">
        <v>955</v>
      </c>
      <c r="E79" s="2478"/>
      <c r="F79" s="2478"/>
      <c r="G79" s="2478"/>
      <c r="H79" s="2479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77" t="s">
        <v>447</v>
      </c>
      <c r="E80" s="2478"/>
      <c r="F80" s="2478"/>
      <c r="G80" s="2478"/>
      <c r="H80" s="2479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77" t="s">
        <v>128</v>
      </c>
      <c r="E81" s="2478"/>
      <c r="F81" s="2478"/>
      <c r="G81" s="2478"/>
      <c r="H81" s="2479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77" t="s">
        <v>789</v>
      </c>
      <c r="E83" s="2478"/>
      <c r="F83" s="2478"/>
      <c r="G83" s="2478"/>
      <c r="H83" s="2479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77" t="s">
        <v>1198</v>
      </c>
      <c r="E84" s="2478"/>
      <c r="F84" s="2478"/>
      <c r="G84" s="2478"/>
      <c r="H84" s="2479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77" t="s">
        <v>580</v>
      </c>
      <c r="E85" s="2478"/>
      <c r="F85" s="2478"/>
      <c r="G85" s="2478"/>
      <c r="H85" s="2479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77" t="s">
        <v>1146</v>
      </c>
      <c r="E86" s="2478"/>
      <c r="F86" s="2478"/>
      <c r="G86" s="2478"/>
      <c r="H86" s="2479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77" t="s">
        <v>129</v>
      </c>
      <c r="E87" s="2478"/>
      <c r="F87" s="2478"/>
      <c r="G87" s="2478"/>
      <c r="H87" s="2479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77" t="s">
        <v>130</v>
      </c>
      <c r="E88" s="2478"/>
      <c r="F88" s="2478"/>
      <c r="G88" s="2478"/>
      <c r="H88" s="2479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77" t="s">
        <v>131</v>
      </c>
      <c r="E89" s="2478"/>
      <c r="F89" s="2478"/>
      <c r="G89" s="2478"/>
      <c r="H89" s="2479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77" t="s">
        <v>385</v>
      </c>
      <c r="E90" s="2478"/>
      <c r="F90" s="2478"/>
      <c r="G90" s="2478"/>
      <c r="H90" s="2479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77" t="s">
        <v>134</v>
      </c>
      <c r="E91" s="2478"/>
      <c r="F91" s="2478"/>
      <c r="G91" s="2478"/>
      <c r="H91" s="2479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77" t="s">
        <v>674</v>
      </c>
      <c r="E92" s="2478"/>
      <c r="F92" s="2478"/>
      <c r="G92" s="2478"/>
      <c r="H92" s="2479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77" t="s">
        <v>449</v>
      </c>
      <c r="E93" s="2478"/>
      <c r="F93" s="2478"/>
      <c r="G93" s="2478"/>
      <c r="H93" s="2479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77" t="s">
        <v>275</v>
      </c>
      <c r="E94" s="2478"/>
      <c r="F94" s="2478"/>
      <c r="G94" s="2478"/>
      <c r="H94" s="2479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77" t="s">
        <v>101</v>
      </c>
      <c r="E95" s="2478"/>
      <c r="F95" s="2478"/>
      <c r="G95" s="2478"/>
      <c r="H95" s="2479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82" t="s">
        <v>1023</v>
      </c>
      <c r="E98" s="2482"/>
      <c r="F98" s="2482"/>
      <c r="G98" s="2482"/>
      <c r="H98" s="2483"/>
    </row>
    <row r="99" spans="1:24" s="580" customFormat="1" ht="18">
      <c r="A99" s="607"/>
      <c r="B99" s="1562">
        <v>79</v>
      </c>
      <c r="C99" s="1561"/>
      <c r="D99" s="2480" t="s">
        <v>950</v>
      </c>
      <c r="E99" s="2480"/>
      <c r="F99" s="2480"/>
      <c r="G99" s="2480"/>
      <c r="H99" s="2481"/>
    </row>
    <row r="100" spans="1:24" s="580" customFormat="1" ht="18">
      <c r="A100" s="607"/>
      <c r="B100" s="1562">
        <v>80</v>
      </c>
      <c r="C100" s="1561"/>
      <c r="D100" s="2482" t="s">
        <v>953</v>
      </c>
      <c r="E100" s="2482"/>
      <c r="F100" s="2482"/>
      <c r="G100" s="2482"/>
      <c r="H100" s="2483"/>
    </row>
    <row r="101" spans="1:24" s="580" customFormat="1" ht="18">
      <c r="A101" s="607"/>
      <c r="B101" s="1562">
        <v>81</v>
      </c>
      <c r="C101" s="1561"/>
      <c r="D101" s="2477" t="s">
        <v>952</v>
      </c>
      <c r="E101" s="2478"/>
      <c r="F101" s="2478"/>
      <c r="G101" s="2478"/>
      <c r="H101" s="2479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98"/>
      <c r="E103" s="2498"/>
      <c r="F103" s="2498"/>
      <c r="G103" s="2498"/>
      <c r="H103" s="2498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G168" sqref="G168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1557.12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25.58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2991275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2.5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0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449993</v>
      </c>
      <c r="G36" s="1944">
        <f>[6]Sheet1!$J$89</f>
        <v>5894212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353170</v>
      </c>
      <c r="G37" s="1945">
        <f>[6]Sheet1!$J$136</f>
        <v>4436180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352907</v>
      </c>
      <c r="G38" s="1944">
        <f>[6]Sheet1!$J$136-[6]Sheet1!$J$133</f>
        <v>4429759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103433</v>
      </c>
      <c r="G39" s="1944">
        <f>[6]Sheet1!$J$238</f>
        <v>1444906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210832</v>
      </c>
      <c r="G40" s="1945">
        <f>[6]Sheet1!$J$64+[6]Sheet1!$J$69</f>
        <v>2839237</v>
      </c>
      <c r="H40" s="1949" t="str">
        <f>'[7]Fixed Ops Analysis'!$F$22</f>
        <v>1,859</v>
      </c>
      <c r="I40" s="1949" t="str">
        <f>'[7]Fixed Ops Analysis'!$G$22</f>
        <v>22,202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172459</v>
      </c>
      <c r="G41" s="1945">
        <f>[6]Sheet1!$J$128+[6]Sheet1!$J$129+[6]Sheet1!$J$134</f>
        <v>2340260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89611</v>
      </c>
      <c r="G46" s="2235">
        <f>[6]Sheet1!$J$65</f>
        <v>833705</v>
      </c>
      <c r="H46" s="1949" t="str">
        <f>'[7]Fixed Ops Analysis'!$F$40</f>
        <v>958</v>
      </c>
      <c r="I46" s="1949" t="str">
        <f>'[7]Fixed Ops Analysis'!$G$40</f>
        <v>8,927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75782</v>
      </c>
      <c r="G47" s="2237">
        <f>[6]Sheet1!$J$130</f>
        <v>710566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24065</v>
      </c>
      <c r="G50" s="2236">
        <f>[6]Sheet1!$J$66</f>
        <v>295547</v>
      </c>
      <c r="H50" s="1949" t="str">
        <f>'[7]Fixed Ops Analysis'!$F$51</f>
        <v>145</v>
      </c>
      <c r="I50" s="1949" t="str">
        <f>'[7]Fixed Ops Analysis'!$G$51</f>
        <v>1,790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21655</v>
      </c>
      <c r="G51" s="2237">
        <f>[6]Sheet1!$J$131</f>
        <v>265384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117120</v>
      </c>
      <c r="G52" s="2237">
        <f>[6]Sheet1!$J$67</f>
        <v>1517616</v>
      </c>
      <c r="H52" s="1949" t="str">
        <f>'[7]Fixed Ops Analysis'!$F$57</f>
        <v>743</v>
      </c>
      <c r="I52" s="1949" t="str">
        <f>'[7]Fixed Ops Analysis'!$G$57</f>
        <v>10,877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92770</v>
      </c>
      <c r="G53" s="1927">
        <f>[6]Sheet1!$J$132</f>
        <v>1211820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0.7920935792349727</v>
      </c>
      <c r="G54" s="1962">
        <f>G53/G52</f>
        <v>0.79850238795584649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0.81799252485391216</v>
      </c>
      <c r="G55" s="1962">
        <f>G41/G40</f>
        <v>0.82425665768655454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0.8456774279943311</v>
      </c>
      <c r="G56" s="1962">
        <f>G47/G46</f>
        <v>0.8522990746127227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0.89985456056513613</v>
      </c>
      <c r="G57" s="1962">
        <f>G51/G50</f>
        <v>0.89794178252528367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0.78483443075781179</v>
      </c>
      <c r="G58" s="1962">
        <f>G37/G36</f>
        <v>0.75263326124000973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89.410233312314205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127.88203765426537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115.00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112.00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115.00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183.2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10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21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172.2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2,427</v>
      </c>
      <c r="G74" s="2351" t="str">
        <f>'[7]Fixed Ops Analysis'!$G$24</f>
        <v>33,495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611</v>
      </c>
      <c r="G75" s="2351" t="str">
        <f>'[7]Fixed Ops Analysis'!$G$42</f>
        <v>7,471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883</v>
      </c>
      <c r="G76" s="2351" t="str">
        <f>'[7]Fixed Ops Analysis'!$G$59</f>
        <v>12,998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306078.5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446515.83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9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117001</v>
      </c>
      <c r="G168" s="2025">
        <f>[6]Sheet1!$N$223</f>
        <v>1275121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612148</v>
      </c>
      <c r="G171" s="2026">
        <f>[6]Sheet1!$N$89</f>
        <v>6805717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197539</v>
      </c>
      <c r="G172" s="2026">
        <f>[6]Sheet1!$N$159</f>
        <v>2369229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80537</v>
      </c>
      <c r="G173" s="2026">
        <f>[6]Sheet1!$N$238</f>
        <v>1094108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135287</v>
      </c>
      <c r="G176" s="2029">
        <f>[6]Sheet1!$N$81</f>
        <v>1226935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37006</v>
      </c>
      <c r="G177" s="2028">
        <f>[6]Sheet1!$N$150</f>
        <v>343481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149521</v>
      </c>
      <c r="G180" s="2029">
        <f>[6]Sheet1!$N$80</f>
        <v>1985086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58851</v>
      </c>
      <c r="G181" s="2017">
        <f>[6]Sheet1!$N$148+[6]Sheet1!$N$149</f>
        <v>804026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215939</v>
      </c>
      <c r="G188" s="2025">
        <f>[6]Sheet1!$N$83</f>
        <v>2325042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57454</v>
      </c>
      <c r="G189" s="2036">
        <f>[6]Sheet1!$N$152</f>
        <v>678965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15044</v>
      </c>
      <c r="G190" s="2025">
        <f>[6]Sheet1!$N$84</f>
        <v>149651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7266</v>
      </c>
      <c r="G191" s="2028">
        <f>[6]Sheet1!$N$153</f>
        <v>75689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40791</v>
      </c>
      <c r="G192" s="2025">
        <f>[6]Sheet1!$N$85</f>
        <v>463377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8907</v>
      </c>
      <c r="G193" s="2037">
        <f>[6]Sheet1!$N$154</f>
        <v>111890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0.32269810568686003</v>
      </c>
      <c r="G194" s="2040">
        <f>G172/G171</f>
        <v>0.34812334982486048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0.30616459010238706</v>
      </c>
      <c r="G195" s="2041">
        <f>(G177+G181+G189)/(G176+G180+G188)</f>
        <v>0.32986296164591228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157283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7972.45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30959.5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132399.98000000001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218092.75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966137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484039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353170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197539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60251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133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1045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23012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1255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711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0.30616459010238706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2134415.09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502352.96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145779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8408934.3000000007</v>
      </c>
      <c r="G253" s="2017">
        <f>[4]Sheet1!$E$21</f>
        <v>316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1.8845000000000001E-2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1.8845000000000001E-2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1700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2200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60251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1045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133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51931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-1684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4719500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13.051724137931034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44549072</v>
      </c>
      <c r="G295" s="2025">
        <f>[6]Sheet1!$F$100+[6]Sheet1!$F$230</f>
        <v>244231</v>
      </c>
      <c r="H295" s="2113">
        <f>[6]Sheet1!$F$28</f>
        <v>1719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111816</v>
      </c>
      <c r="G299" s="2318">
        <f>[6]Sheet1!$F$226+[6]Sheet1!$F$228</f>
        <v>1192508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3487144</v>
      </c>
      <c r="G302" s="2025">
        <f>[6]Sheet1!$F$118</f>
        <v>1525081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48036216</v>
      </c>
      <c r="G305" s="2020">
        <f>G295+G299+G302</f>
        <v>2961820</v>
      </c>
      <c r="H305" s="2119">
        <f>H295</f>
        <v>1719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4740948</v>
      </c>
      <c r="G309" s="2017">
        <f>[6]Sheet1!$E$28</f>
        <v>174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2271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143509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145780</v>
      </c>
      <c r="G320" s="2020">
        <f>G309</f>
        <v>174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174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34.800000000000004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1818778.44</v>
      </c>
      <c r="G332" s="2017">
        <f>[4]Sheet1!$E$24</f>
        <v>134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13.200000000000001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15686238</v>
      </c>
      <c r="G341" s="2133">
        <f>[6]Sheet1!$H$120+[6]Sheet1!$H$231</f>
        <v>1413811</v>
      </c>
      <c r="H341" s="2134">
        <f>[6]Sheet1!$H$28</f>
        <v>901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1161707</v>
      </c>
      <c r="G346" s="2065">
        <f>[6]Sheet1!$G$28</f>
        <v>66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2500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50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66590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62843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1878022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15686238</v>
      </c>
      <c r="G379" s="2025">
        <f>[6]Sheet1!$H$120+[6]Sheet1!$H$231</f>
        <v>1413811</v>
      </c>
      <c r="H379" s="2157">
        <f>H341</f>
        <v>901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1413811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1161707</v>
      </c>
      <c r="G386" s="2160">
        <f>F374</f>
        <v>62843</v>
      </c>
      <c r="H386" s="2119">
        <f>G346</f>
        <v>66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12741</v>
      </c>
      <c r="G389" s="2025">
        <f>[6]Sheet1!$H$227+[6]Sheet1!$H$229</f>
        <v>210770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901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2506929</v>
      </c>
      <c r="G395" s="2025">
        <f>[6]Sheet1!$H$125</f>
        <v>-78082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861906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23012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711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1255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1878022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1335729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44549072</v>
      </c>
      <c r="G433" s="2020">
        <f>G295</f>
        <v>244231</v>
      </c>
      <c r="H433" s="2175">
        <f>H295</f>
        <v>1719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15686238</v>
      </c>
      <c r="G436" s="2020">
        <f>G379</f>
        <v>1413811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174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66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750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101366.43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476.9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770150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10890159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8408934.3000000007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0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14192580.630000001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16826493.420000002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9973830.6600000001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10655309.52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10793604.000000002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6032889.4199999999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96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237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3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15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7095058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770150</v>
      </c>
      <c r="G550" s="2017">
        <f>[6]Sheet1!$D$159+[6]Sheet1!$D$230+[6]Sheet1!$D$231</f>
        <v>9970921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79328800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966137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10890159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-71431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484039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15164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89669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82448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145779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23012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711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1255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61429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24978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32017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12713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5339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8676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145780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1722.9901105293775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1803.0865704772475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808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165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5564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82448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1757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55173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105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2.5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0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0.26606587971603091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0.27353699912038848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0.4829832491358681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0.21835699051261306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124556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40336.583333333336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6610733.333333333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6.1016806002359807E-3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6.1016806002359807E-3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16388.927338499583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2729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6.1016806002359807E-3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447253.82706765359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6.1016806002359807E-3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163.88927338499582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830910.08333333337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6610733.333333333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0.12569106049757467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0.12569106049757467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0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40336.583333333336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830910.08333333337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4.8545064192164394E-2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4.8545064192164394E-2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167390.9375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40336.583333333336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6610733.333333333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6.1016806002359807E-3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6.1016806002359807E-3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224092.75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96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5.6470588235294121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-5.6470588235294121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237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13.941176470588236</v>
      </c>
      <c r="J20" s="914" t="s">
        <v>161</v>
      </c>
      <c r="K20" s="907">
        <v>4</v>
      </c>
      <c r="L20" s="920" t="s">
        <v>113</v>
      </c>
      <c r="M20" s="907">
        <f>I20-K20</f>
        <v>9.9411764705882355</v>
      </c>
      <c r="N20" s="922" t="s">
        <v>161</v>
      </c>
      <c r="O20" s="924">
        <f>'1- Data Entry Sheet'!F547</f>
        <v>15</v>
      </c>
      <c r="P20" s="923" t="s">
        <v>113</v>
      </c>
      <c r="Q20" s="924">
        <f>O20-M20</f>
        <v>5.0588235294117645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195021.66666666666</v>
      </c>
      <c r="D20" s="2273" t="s">
        <v>555</v>
      </c>
      <c r="E20" s="1653">
        <f>('1- Data Entry Sheet'!G40+'1- Data Entry Sheet'!G42+'1- Data Entry Sheet'!G44)/'1- Data Entry Sheet'!F20</f>
        <v>236603.08333333334</v>
      </c>
      <c r="F20" s="2273" t="s">
        <v>113</v>
      </c>
      <c r="G20" s="466">
        <f>C20/E20</f>
        <v>0.82425665768655443</v>
      </c>
      <c r="H20" s="636" t="s">
        <v>161</v>
      </c>
      <c r="I20" s="702">
        <f>E14</f>
        <v>0.73</v>
      </c>
      <c r="J20" s="636" t="s">
        <v>113</v>
      </c>
      <c r="K20" s="656">
        <f>G20-I20</f>
        <v>9.4256657686554446E-2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100985</v>
      </c>
      <c r="D24" s="2273" t="s">
        <v>555</v>
      </c>
      <c r="E24" s="1653">
        <f>'1- Data Entry Sheet'!G52/'1- Data Entry Sheet'!F20</f>
        <v>126468</v>
      </c>
      <c r="F24" s="2273" t="s">
        <v>113</v>
      </c>
      <c r="G24" s="466">
        <f>C24/E24</f>
        <v>0.79850238795584649</v>
      </c>
      <c r="H24" s="636" t="s">
        <v>161</v>
      </c>
      <c r="I24" s="702">
        <f>E15</f>
        <v>0.73</v>
      </c>
      <c r="J24" s="636" t="s">
        <v>113</v>
      </c>
      <c r="K24" s="656">
        <f>G24-I24</f>
        <v>6.8502387955846511E-2</v>
      </c>
      <c r="L24" s="2273"/>
      <c r="M24" s="57"/>
      <c r="N24" s="151">
        <f>IF((G24&gt;I24),0,-(K24*E24))</f>
        <v>0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59213.833333333336</v>
      </c>
      <c r="D28" s="2273" t="s">
        <v>555</v>
      </c>
      <c r="E28" s="1653">
        <f>('1- Data Entry Sheet'!G46+'1- Data Entry Sheet'!G48)/'1- Data Entry Sheet'!F20</f>
        <v>69475.416666666672</v>
      </c>
      <c r="F28" s="2273" t="s">
        <v>113</v>
      </c>
      <c r="G28" s="466">
        <f>C28/E28</f>
        <v>0.8522990746127227</v>
      </c>
      <c r="H28" s="636" t="s">
        <v>161</v>
      </c>
      <c r="I28" s="702">
        <f>E16</f>
        <v>0.73</v>
      </c>
      <c r="J28" s="636" t="s">
        <v>113</v>
      </c>
      <c r="K28" s="656">
        <f>G28-I28</f>
        <v>0.12229907461272271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22115.333333333332</v>
      </c>
      <c r="D32" s="2273" t="s">
        <v>555</v>
      </c>
      <c r="E32" s="1653">
        <f>'1- Data Entry Sheet'!G50/'1- Data Entry Sheet'!F20</f>
        <v>24628.916666666668</v>
      </c>
      <c r="F32" s="2273" t="s">
        <v>113</v>
      </c>
      <c r="G32" s="466">
        <f>C32/E32</f>
        <v>0.89794178252528356</v>
      </c>
      <c r="H32" s="636" t="s">
        <v>161</v>
      </c>
      <c r="I32" s="702">
        <f>E17</f>
        <v>0.73</v>
      </c>
      <c r="J32" s="636" t="s">
        <v>113</v>
      </c>
      <c r="K32" s="656">
        <f>G32-I32</f>
        <v>0.16794178252528358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0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120408.83333333333</v>
      </c>
      <c r="D19" s="2273" t="s">
        <v>555</v>
      </c>
      <c r="E19" s="1653">
        <f>'1- Data Entry Sheet'!G37/'1- Data Entry Sheet'!F20</f>
        <v>369681.66666666669</v>
      </c>
      <c r="F19" s="2273" t="s">
        <v>113</v>
      </c>
      <c r="G19" s="466">
        <f>C19/E19</f>
        <v>0.32570950682794653</v>
      </c>
      <c r="H19" s="46" t="s">
        <v>161</v>
      </c>
      <c r="I19" s="1306">
        <f>E14</f>
        <v>0.2</v>
      </c>
      <c r="J19" s="46" t="s">
        <v>113</v>
      </c>
      <c r="K19" s="653">
        <f>G19-I19</f>
        <v>0.12570950682794652</v>
      </c>
      <c r="L19" s="57"/>
      <c r="M19" s="151">
        <f>IF((G19&gt;I19),0,-(K19*E19))</f>
        <v>0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2991275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249272.91666666666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0.75263326124000973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331201.03708408284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491184.33333333331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159983.29624925047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116.59663776247558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2840.5710785484898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3921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1080.4289214515102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-125974.37958258392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25.58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153.28381548084442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111.04656288305277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21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5.2879315658596555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-4.7120684341403445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12947.655867243271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19201.889497002867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6254.2336297595957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153.28381548084442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22.95144814824544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249272.91666666666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0.55263326124000978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451063.90467222873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491184.33333333331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40120.428661104583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116.59663776247558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3868.5841489795953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3921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52.415851020404716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25.58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153.28381548084442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151.234720444863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21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7.2016533545172861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7.2992293086116389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9.7575954094352824E-2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0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153.28381548084442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29.658047062203021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3968489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3316210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652279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54356.583333333336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1557.12</v>
      </c>
      <c r="D26" s="27" t="s">
        <v>555</v>
      </c>
      <c r="E26" s="28">
        <f>G16</f>
        <v>54356.583333333336</v>
      </c>
      <c r="F26" s="66" t="s">
        <v>113</v>
      </c>
      <c r="G26" s="75">
        <f>C26/E26</f>
        <v>2.8646392111351122E-2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2.8646392111351122E-2</v>
      </c>
      <c r="D31" s="66" t="s">
        <v>112</v>
      </c>
      <c r="E31" s="67">
        <v>30</v>
      </c>
      <c r="F31" s="66" t="s">
        <v>113</v>
      </c>
      <c r="G31" s="131">
        <f>C31*E31</f>
        <v>0.85939176334053369</v>
      </c>
      <c r="H31" s="661" t="s">
        <v>161</v>
      </c>
      <c r="I31" s="662">
        <v>1.5</v>
      </c>
      <c r="J31" s="46" t="s">
        <v>113</v>
      </c>
      <c r="K31" s="682">
        <f>G31-I31</f>
        <v>-0.64060823665946631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1557.12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21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1557.12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1557.12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1557.12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1557.12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21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1557.12</v>
      </c>
      <c r="L12" s="1010" t="s">
        <v>113</v>
      </c>
      <c r="M12" s="1304">
        <f>IF((K12&lt;I12),0,-(I12-K12)/27%*73%)</f>
        <v>4209.9911111111105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2,427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611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883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115.00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112.00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115.00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10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21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183.2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236603.08333333334</v>
      </c>
      <c r="E25" s="292" t="s">
        <v>555</v>
      </c>
      <c r="F25" s="2350" t="str">
        <f>F11</f>
        <v>2,427</v>
      </c>
      <c r="G25" s="979" t="s">
        <v>113</v>
      </c>
      <c r="H25" s="683">
        <f>IF(ISERROR(D25/F25),"0.00",D25/F25)</f>
        <v>97.487879412168667</v>
      </c>
      <c r="I25" s="980" t="s">
        <v>555</v>
      </c>
      <c r="J25" s="2250">
        <f>('1- Data Entry Sheet'!H40+'1- Data Entry Sheet'!H42+'1- Data Entry Sheet'!H44)</f>
        <v>1859</v>
      </c>
      <c r="K25" s="293" t="s">
        <v>113</v>
      </c>
      <c r="L25" s="470">
        <f>F25/J25</f>
        <v>1.305540613232921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126468</v>
      </c>
      <c r="E26" s="292" t="s">
        <v>555</v>
      </c>
      <c r="F26" s="2350" t="str">
        <f>F13</f>
        <v>883</v>
      </c>
      <c r="G26" s="230" t="s">
        <v>113</v>
      </c>
      <c r="H26" s="683">
        <f>IF(ISERROR(D26/F26),"0.00",D26/F26)</f>
        <v>143.22536806342015</v>
      </c>
      <c r="I26" s="252" t="s">
        <v>555</v>
      </c>
      <c r="J26" s="2250" t="str">
        <f>'1- Data Entry Sheet'!H52</f>
        <v>743</v>
      </c>
      <c r="K26" s="293" t="s">
        <v>113</v>
      </c>
      <c r="L26" s="470">
        <f>F26/J26</f>
        <v>1.1884253028263796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69475.416666666672</v>
      </c>
      <c r="E27" s="292" t="s">
        <v>555</v>
      </c>
      <c r="F27" s="2350" t="str">
        <f>F12</f>
        <v>611</v>
      </c>
      <c r="G27" s="230" t="s">
        <v>113</v>
      </c>
      <c r="H27" s="683">
        <f>IF(ISERROR(D27/F27),"0.00",D27/F27)</f>
        <v>113.70771958537917</v>
      </c>
      <c r="I27" s="252" t="s">
        <v>555</v>
      </c>
      <c r="J27" s="2250">
        <f>('1- Data Entry Sheet'!H46+'1- Data Entry Sheet'!H48)</f>
        <v>958</v>
      </c>
      <c r="K27" s="293" t="s">
        <v>113</v>
      </c>
      <c r="L27" s="470">
        <f>F27/J27</f>
        <v>0.63778705636743216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24628.916666666668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145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457175.41666666674</v>
      </c>
      <c r="E29" s="985"/>
      <c r="F29" s="983">
        <f>F25+F26+F27+F28</f>
        <v>3921</v>
      </c>
      <c r="G29" s="254"/>
      <c r="H29" s="981">
        <f>IF(ISERROR(D29/F29),"0.00",D29/F29)</f>
        <v>116.59663776247558</v>
      </c>
      <c r="I29" s="982" t="s">
        <v>113</v>
      </c>
      <c r="J29" s="983">
        <f>SUM(J25:J28)</f>
        <v>2817</v>
      </c>
      <c r="K29" s="984" t="s">
        <v>113</v>
      </c>
      <c r="L29" s="470">
        <f>F29/J29</f>
        <v>1.3919062832800853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2.5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265688.17548616428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0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457175.41666666674</v>
      </c>
      <c r="E38" s="228" t="s">
        <v>555</v>
      </c>
      <c r="F38" s="978">
        <f>F29</f>
        <v>3921</v>
      </c>
      <c r="G38" s="231" t="s">
        <v>113</v>
      </c>
      <c r="H38" s="684">
        <f>IF(ISERROR(D38/F38),"$0.00",D38/F38)</f>
        <v>116.59663776247558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21</v>
      </c>
      <c r="E42" s="348" t="s">
        <v>112</v>
      </c>
      <c r="F42" s="2251">
        <f>'1- Data Entry Sheet'!F73</f>
        <v>172.2</v>
      </c>
      <c r="G42" s="87" t="s">
        <v>112</v>
      </c>
      <c r="H42" s="463">
        <f>'7-Hrs Day per Tech to Ach Gui'!H37</f>
        <v>25.58</v>
      </c>
      <c r="I42" s="320" t="s">
        <v>113</v>
      </c>
      <c r="J42" s="360">
        <f>D42*F42*H42</f>
        <v>92502.395999999993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236603.08333333334</v>
      </c>
      <c r="E46" s="228" t="s">
        <v>555</v>
      </c>
      <c r="F46" s="471" t="str">
        <f>F25</f>
        <v>2,427</v>
      </c>
      <c r="G46" s="231" t="s">
        <v>113</v>
      </c>
      <c r="H46" s="684">
        <f>IF(ISERROR(D46/F46),"$0.00",D46/F46)</f>
        <v>97.487879412168667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115.00</v>
      </c>
      <c r="E51" s="46" t="s">
        <v>112</v>
      </c>
      <c r="F51" s="933">
        <v>0.9</v>
      </c>
      <c r="G51" s="231" t="s">
        <v>113</v>
      </c>
      <c r="H51" s="934">
        <f>D51*F51</f>
        <v>103.5</v>
      </c>
      <c r="I51" s="46" t="s">
        <v>161</v>
      </c>
      <c r="J51" s="1657">
        <f>H46</f>
        <v>97.487879412168667</v>
      </c>
      <c r="K51" s="46" t="s">
        <v>113</v>
      </c>
      <c r="L51" s="936">
        <f>J51-H51</f>
        <v>-6.0121205878313333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2,427</v>
      </c>
      <c r="G56" s="46" t="s">
        <v>113</v>
      </c>
      <c r="H56" s="151">
        <f>IF((J51&gt;H51),0,(H51-J51)*F56)</f>
        <v>14591.416666666646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3921</v>
      </c>
      <c r="E63" s="228" t="s">
        <v>555</v>
      </c>
      <c r="F63" s="707">
        <f>H42</f>
        <v>25.58</v>
      </c>
      <c r="G63" s="231" t="s">
        <v>113</v>
      </c>
      <c r="H63" s="708">
        <f>D63/F63</f>
        <v>153.28381548084442</v>
      </c>
      <c r="I63" s="46" t="s">
        <v>161</v>
      </c>
      <c r="J63" s="771">
        <f>F20*10</f>
        <v>210</v>
      </c>
      <c r="K63" s="46" t="s">
        <v>113</v>
      </c>
      <c r="L63" s="151">
        <f>IF((H63&gt;J63),0,(J63-H63)*(F63)*(H38))</f>
        <v>169158.40206579951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3921</v>
      </c>
      <c r="E70" s="228" t="s">
        <v>555</v>
      </c>
      <c r="F70" s="461" t="str">
        <f>F20</f>
        <v>21</v>
      </c>
      <c r="G70" s="228" t="s">
        <v>555</v>
      </c>
      <c r="H70" s="472">
        <f>H42</f>
        <v>25.58</v>
      </c>
      <c r="I70" s="203" t="s">
        <v>113</v>
      </c>
      <c r="J70" s="367">
        <f>IF(ISERROR(D70/F70/H70)," ",(D70/F70/H70))</f>
        <v>7.2992293086116398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169158.40206579948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2817</v>
      </c>
      <c r="E77" s="228" t="s">
        <v>555</v>
      </c>
      <c r="F77" s="704" t="str">
        <f>F18</f>
        <v>10</v>
      </c>
      <c r="G77" s="228" t="s">
        <v>555</v>
      </c>
      <c r="H77" s="705">
        <f>H70</f>
        <v>25.58</v>
      </c>
      <c r="I77" s="203" t="s">
        <v>113</v>
      </c>
      <c r="J77" s="939">
        <f>IF(ISERROR(D77/F77/H77)," ",(D77/F77/H77))</f>
        <v>11.01250977326036</v>
      </c>
      <c r="K77" s="858" t="s">
        <v>161</v>
      </c>
      <c r="L77" s="938">
        <v>17</v>
      </c>
      <c r="M77" s="46" t="s">
        <v>113</v>
      </c>
      <c r="N77" s="940">
        <f>IF((J77&gt;L77),0,(L77-J77))</f>
        <v>5.9874902267396397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3921</v>
      </c>
      <c r="E85" s="106" t="s">
        <v>555</v>
      </c>
      <c r="F85" s="1658">
        <f>F21</f>
        <v>183.2</v>
      </c>
      <c r="G85" s="147" t="s">
        <v>113</v>
      </c>
      <c r="H85" s="685">
        <f xml:space="preserve"> IF(ISERROR(D85/F85),"0.00%",(D85/F85))</f>
        <v>21.4028384279476</v>
      </c>
      <c r="I85" s="57"/>
      <c r="J85" s="1282">
        <v>1.35</v>
      </c>
      <c r="K85" s="57"/>
      <c r="L85" s="1284">
        <f>IF((H85&gt;J85),0,(J85-H85)*(D85)*H38)*(73%)</f>
        <v>0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183.2</v>
      </c>
      <c r="E98" s="228" t="s">
        <v>555</v>
      </c>
      <c r="F98" s="464">
        <f>J42</f>
        <v>92502.395999999993</v>
      </c>
      <c r="G98" s="231" t="s">
        <v>113</v>
      </c>
      <c r="H98" s="685">
        <f xml:space="preserve"> IF(ISERROR(D98/F98),"0.00%",(D98/F98))</f>
        <v>1.9804892405165374E-3</v>
      </c>
      <c r="I98" s="57"/>
      <c r="J98" s="1283">
        <v>0.875</v>
      </c>
      <c r="K98" s="57"/>
      <c r="L98" s="1284">
        <f>IF((H98&gt;J98),0,(J98-H98)*(D98)*H38)*(73%)</f>
        <v>13613.139852980939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3921</v>
      </c>
      <c r="E115" s="228" t="s">
        <v>555</v>
      </c>
      <c r="F115" s="464">
        <f>J42</f>
        <v>92502.395999999993</v>
      </c>
      <c r="G115" s="231" t="s">
        <v>113</v>
      </c>
      <c r="H115" s="685">
        <f xml:space="preserve"> IF(ISERROR(D115/F115),"0.00%",(D115/F115))</f>
        <v>4.2388091223064105E-2</v>
      </c>
      <c r="I115" s="57"/>
      <c r="J115" s="1282">
        <v>1.25</v>
      </c>
      <c r="K115" s="57"/>
      <c r="L115" s="1284">
        <f>IF((H115&gt;J115),0,(J115-H115)*(D115)*(H38)*(73%))</f>
        <v>403026.04862370883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21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21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10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2.1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-1.9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2.1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97.487879412168667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143.22536806342015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883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97.487879412168667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113.70771958537917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611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21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210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21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210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153.28381548084442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-56.716184519155576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795492.22079826589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2.5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1.305540613232921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1.194459386767079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1859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1.194459386767079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2220.5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97.487879412168667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216471.83623472051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0.82425665768655443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178428.35221810191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0.70919499886165283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216471.83623472051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153520.74365206252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0.30616459010238706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47002.615552447358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225430.96777054926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2705171.6132465913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67002.166666666672</v>
      </c>
      <c r="D20" s="686" t="s">
        <v>555</v>
      </c>
      <c r="E20" s="2255">
        <f>('1- Data Entry Sheet'!G180+'1- Data Entry Sheet'!G182+'1- Data Entry Sheet'!G184)/G10</f>
        <v>165423.83333333334</v>
      </c>
      <c r="F20" s="611" t="s">
        <v>113</v>
      </c>
      <c r="G20" s="233">
        <f>IF(ISERROR(C20/E20),0,C20/E20)</f>
        <v>0.4050333335684197</v>
      </c>
      <c r="H20" s="636" t="s">
        <v>161</v>
      </c>
      <c r="I20" s="941">
        <f>E12</f>
        <v>0.41</v>
      </c>
      <c r="J20" s="636" t="s">
        <v>113</v>
      </c>
      <c r="K20" s="637">
        <f>G20-I20</f>
        <v>-4.96666643158028E-3</v>
      </c>
      <c r="L20" s="540"/>
      <c r="M20" s="151">
        <f>IF((G20&gt;I20),0,-(K20*E20))</f>
        <v>821.60499999999763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56580.416666666664</v>
      </c>
      <c r="D24" s="686" t="s">
        <v>555</v>
      </c>
      <c r="E24" s="2255">
        <f>'1- Data Entry Sheet'!G188/G10</f>
        <v>193753.5</v>
      </c>
      <c r="F24" s="611" t="s">
        <v>113</v>
      </c>
      <c r="G24" s="233">
        <f>IF(ISERROR(C24/E24),0,C24/E24)</f>
        <v>0.29202268174080293</v>
      </c>
      <c r="H24" s="636" t="s">
        <v>161</v>
      </c>
      <c r="I24" s="941">
        <f>E13</f>
        <v>0.41</v>
      </c>
      <c r="J24" s="636" t="s">
        <v>113</v>
      </c>
      <c r="K24" s="637">
        <f>G24-I24</f>
        <v>-0.11797731825919705</v>
      </c>
      <c r="L24" s="540"/>
      <c r="M24" s="151">
        <f>IF((G24&gt;I24),0,-(K24*E24))</f>
        <v>22858.518333333337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28623.416666666668</v>
      </c>
      <c r="D28" s="686" t="s">
        <v>555</v>
      </c>
      <c r="E28" s="2255">
        <f>('1- Data Entry Sheet'!G176+'1- Data Entry Sheet'!G178)/G10</f>
        <v>102244.58333333333</v>
      </c>
      <c r="F28" s="611" t="s">
        <v>113</v>
      </c>
      <c r="G28" s="233">
        <f>IF(ISERROR(C28/E28),0,C28/E28)</f>
        <v>0.27995044562262877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-4.9554377371252567E-5</v>
      </c>
      <c r="L28" s="540"/>
      <c r="M28" s="151">
        <f>IF((G28&gt;I28),0,-(K28*E28))</f>
        <v>5.0666666666664808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9324.1666666666661</v>
      </c>
      <c r="D32" s="686" t="s">
        <v>555</v>
      </c>
      <c r="E32" s="2255">
        <f>'1- Data Entry Sheet'!G192/G10</f>
        <v>38614.75</v>
      </c>
      <c r="F32" s="611" t="s">
        <v>113</v>
      </c>
      <c r="G32" s="233">
        <f>IF(ISERROR(C32/E32),0,C32/E32)</f>
        <v>0.24146645172289516</v>
      </c>
      <c r="H32" s="636" t="s">
        <v>161</v>
      </c>
      <c r="I32" s="941">
        <f>E15</f>
        <v>0.25</v>
      </c>
      <c r="J32" s="636" t="s">
        <v>113</v>
      </c>
      <c r="K32" s="637">
        <f>G32-I32</f>
        <v>-8.533548277104841E-3</v>
      </c>
      <c r="L32" s="540"/>
      <c r="M32" s="151">
        <f>IF((G32&gt;I32),0,-(K32*E32))</f>
        <v>329.52083333333417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6307.416666666667</v>
      </c>
      <c r="D36" s="686" t="s">
        <v>555</v>
      </c>
      <c r="E36" s="2255">
        <f>'1- Data Entry Sheet'!G190/G10</f>
        <v>12470.916666666666</v>
      </c>
      <c r="F36" s="611" t="s">
        <v>113</v>
      </c>
      <c r="G36" s="233">
        <f>IF(ISERROR(C36/E36),0,C36/E36)</f>
        <v>0.50577009174679755</v>
      </c>
      <c r="H36" s="636" t="s">
        <v>161</v>
      </c>
      <c r="I36" s="941">
        <f>E16</f>
        <v>0.41</v>
      </c>
      <c r="J36" s="636" t="s">
        <v>113</v>
      </c>
      <c r="K36" s="637">
        <f>G36-I36</f>
        <v>9.577009174679757E-2</v>
      </c>
      <c r="L36" s="540"/>
      <c r="M36" s="151">
        <f>IF((G36&gt;I36),0,-(K36*E36))</f>
        <v>0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24014.710833333334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91175.666666666672</v>
      </c>
      <c r="D12" s="2273" t="s">
        <v>555</v>
      </c>
      <c r="E12" s="1653">
        <f>'1- Data Entry Sheet'!G172/'20-Parts Dept Gross Rtn on Sls'!G10</f>
        <v>197435.75</v>
      </c>
      <c r="F12" s="2273" t="s">
        <v>113</v>
      </c>
      <c r="G12" s="64">
        <f>C12/E12</f>
        <v>0.46179917601886522</v>
      </c>
      <c r="H12" s="636" t="s">
        <v>161</v>
      </c>
      <c r="I12" s="1537">
        <v>0.2</v>
      </c>
      <c r="J12" s="636" t="s">
        <v>113</v>
      </c>
      <c r="K12" s="698">
        <f>G12-I12</f>
        <v>0.26179917601886521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1275121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106260.08333333333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0.34812334982486048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305236.87476520136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567143.08333333337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261906.20856813202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25.58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11932.637793792079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22171.348058378946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10238.710264586867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22171.348058378946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18.187177077437426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1275121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106260.08333333333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0.14812334982486047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717375.64306352893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567143.08333333337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-150232.55973019556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25.58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28044.395741342025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9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3116.0439712602251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22171.348058378946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2463.4831175976606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22252.950000000004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22171.348058378946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36.775977686815487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6805717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2369229</v>
      </c>
      <c r="I15" s="43"/>
      <c r="J15" s="304"/>
      <c r="K15" s="92"/>
      <c r="L15" s="1653">
        <f>'1- Data Entry Sheet'!F161</f>
        <v>446515.83</v>
      </c>
      <c r="M15" s="27" t="s">
        <v>555</v>
      </c>
      <c r="N15" s="28">
        <f>H26</f>
        <v>382814.25</v>
      </c>
      <c r="O15" s="66" t="s">
        <v>113</v>
      </c>
      <c r="P15" s="367">
        <f>L15/N15</f>
        <v>1.1664033666458342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4436488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157283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1.1664033666458342</v>
      </c>
      <c r="M20" s="66" t="s">
        <v>112</v>
      </c>
      <c r="N20" s="67">
        <v>30</v>
      </c>
      <c r="O20" s="66" t="s">
        <v>113</v>
      </c>
      <c r="P20" s="367">
        <f>L20*N20</f>
        <v>34.992100999375026</v>
      </c>
      <c r="Q20" s="666" t="s">
        <v>161</v>
      </c>
      <c r="R20" s="665">
        <v>45</v>
      </c>
      <c r="S20" s="611" t="s">
        <v>113</v>
      </c>
      <c r="T20" s="700">
        <f>P20-R20</f>
        <v>-10.007899000624974</v>
      </c>
      <c r="U20" s="57"/>
      <c r="V20" s="151">
        <f>IF((P20&lt;R20),0,(L15-(N15*1.5)))</f>
        <v>0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4593771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382814.25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6805717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2369229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4436488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157283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4593771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382814.25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446515.83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382814.25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1.1664033666458342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34.992100999375026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4593771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446515.83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10.288036148684807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1.1664033666458342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10.288036148684807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0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446515.83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10.288036148684807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9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25.58</v>
      </c>
      <c r="J12" s="612" t="s">
        <v>113</v>
      </c>
      <c r="K12" s="1023">
        <f>C12*E12*G12*I12</f>
        <v>69066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69066</v>
      </c>
      <c r="P12" s="540"/>
      <c r="Q12" s="1255">
        <f>IF((M12&gt;K12),0,(O12)/62%)*38%</f>
        <v>42330.774193548394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21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9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2.3333333333333335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-5.6666666666666661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2.3333333333333335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1.1664033666458342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10.288036148684807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6805717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567143.08333333337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2369229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197435.75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197435.75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567143.08333333337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0.34812334982486048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10.288036148684807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3.5815056071994111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1275121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2369229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1275121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1094108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91175.666666666672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1094108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446515.83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2.4503229818302299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7972.45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7972.45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7972.45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30959.5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30959.5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30959.5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236603.08333333334</v>
      </c>
      <c r="E13" s="553">
        <v>0.73</v>
      </c>
      <c r="F13" s="533">
        <f>D13*E13</f>
        <v>172720.25083333332</v>
      </c>
      <c r="G13" s="633">
        <f>H13/D13</f>
        <v>0.82425665768655443</v>
      </c>
      <c r="H13" s="2360">
        <f>'4-Svc GP Rtn on Sales'!C20</f>
        <v>195021.66666666666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69475.416666666672</v>
      </c>
      <c r="E14" s="553">
        <v>0.73</v>
      </c>
      <c r="F14" s="533">
        <f>D14*E14</f>
        <v>50717.054166666669</v>
      </c>
      <c r="G14" s="633">
        <f>H14/D14</f>
        <v>0.8522990746127227</v>
      </c>
      <c r="H14" s="2360">
        <f>'4-Svc GP Rtn on Sales'!C28</f>
        <v>59213.833333333336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126468</v>
      </c>
      <c r="E15" s="553">
        <v>0.73</v>
      </c>
      <c r="F15" s="533">
        <f>D15*E15</f>
        <v>92321.64</v>
      </c>
      <c r="G15" s="633">
        <f>H15/D15</f>
        <v>0.79850238795584649</v>
      </c>
      <c r="H15" s="2360">
        <f>'4-Svc GP Rtn on Sales'!C24</f>
        <v>100985</v>
      </c>
      <c r="I15" s="593">
        <f>IF((H15&gt;F15),0,(F15-H15))</f>
        <v>0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24628.916666666668</v>
      </c>
      <c r="E16" s="553">
        <v>0.73</v>
      </c>
      <c r="F16" s="533">
        <f>D16*E16</f>
        <v>17979.109166666669</v>
      </c>
      <c r="G16" s="633">
        <f>H16/D16</f>
        <v>0.89794178252528356</v>
      </c>
      <c r="H16" s="2360">
        <f>'4-Svc GP Rtn on Sales'!C32</f>
        <v>22115.333333333332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457175.41666666669</v>
      </c>
      <c r="E17" s="510"/>
      <c r="F17" s="710">
        <f>SUM(F13:F16)</f>
        <v>333738.0541666667</v>
      </c>
      <c r="G17" s="510"/>
      <c r="H17" s="710">
        <f>SUM(H13:H16)</f>
        <v>377335.83333333331</v>
      </c>
      <c r="I17" s="711">
        <f>SUM(I13:I16)</f>
        <v>0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165423.83333333334</v>
      </c>
      <c r="E27" s="1256">
        <v>0.41</v>
      </c>
      <c r="F27" s="533">
        <f t="shared" ref="F27:F32" si="0">D27*E27</f>
        <v>67823.771666666667</v>
      </c>
      <c r="G27" s="633">
        <f t="shared" ref="G27:G32" si="1">H27/D27</f>
        <v>0.4050333335684197</v>
      </c>
      <c r="H27" s="533">
        <f>'20-Parts Dept Gross Rtn on Sls'!C20</f>
        <v>67002.166666666672</v>
      </c>
      <c r="I27" s="593">
        <f t="shared" ref="I27:I32" si="2">IF((H27&gt;F27),0,(F27-H27))</f>
        <v>821.60499999999593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102244.58333333333</v>
      </c>
      <c r="E29" s="1256">
        <v>0.28000000000000003</v>
      </c>
      <c r="F29" s="533">
        <f t="shared" si="0"/>
        <v>28628.483333333334</v>
      </c>
      <c r="G29" s="633">
        <f t="shared" si="1"/>
        <v>0.27995044562262877</v>
      </c>
      <c r="H29" s="533">
        <f>'20-Parts Dept Gross Rtn on Sls'!C28</f>
        <v>28623.416666666668</v>
      </c>
      <c r="I29" s="593">
        <f t="shared" si="2"/>
        <v>5.0666666666656965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193753.5</v>
      </c>
      <c r="E30" s="1256">
        <v>0.41</v>
      </c>
      <c r="F30" s="533">
        <f t="shared" si="0"/>
        <v>79438.934999999998</v>
      </c>
      <c r="G30" s="633">
        <f t="shared" si="1"/>
        <v>0.29202268174080293</v>
      </c>
      <c r="H30" s="533">
        <f>'20-Parts Dept Gross Rtn on Sls'!C24</f>
        <v>56580.416666666664</v>
      </c>
      <c r="I30" s="593">
        <f t="shared" si="2"/>
        <v>22858.518333333333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12470.916666666666</v>
      </c>
      <c r="E31" s="1256">
        <v>0.41</v>
      </c>
      <c r="F31" s="533">
        <f t="shared" si="0"/>
        <v>5113.0758333333324</v>
      </c>
      <c r="G31" s="633">
        <f t="shared" si="1"/>
        <v>0.50577009174679755</v>
      </c>
      <c r="H31" s="533">
        <f>'20-Parts Dept Gross Rtn on Sls'!C36</f>
        <v>6307.416666666667</v>
      </c>
      <c r="I31" s="593">
        <f t="shared" si="2"/>
        <v>0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38614.75</v>
      </c>
      <c r="E32" s="1256">
        <v>0.25</v>
      </c>
      <c r="F32" s="533">
        <f t="shared" si="0"/>
        <v>9653.6875</v>
      </c>
      <c r="G32" s="633">
        <f t="shared" si="1"/>
        <v>0.24146645172289516</v>
      </c>
      <c r="H32" s="533">
        <f>'20-Parts Dept Gross Rtn on Sls'!C32</f>
        <v>9324.1666666666661</v>
      </c>
      <c r="I32" s="593">
        <f t="shared" si="2"/>
        <v>329.52083333333394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512507.58333333337</v>
      </c>
      <c r="E33" s="510"/>
      <c r="F33" s="710">
        <f>SUM(F27:F32)</f>
        <v>190657.95333333334</v>
      </c>
      <c r="G33" s="510"/>
      <c r="H33" s="710">
        <f>SUM(H27:H32)</f>
        <v>167837.58333333331</v>
      </c>
      <c r="I33" s="711">
        <f>SUM(I27:I32)</f>
        <v>24014.710833333331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0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24014.710833333331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24014.710833333331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1859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557.69999999999993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97.487879412168667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54368.990348166459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0.82425665768655443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44814.002266172225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0.69916178184491118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54368.990348166459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38012.720168932836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0.4050333335684197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15396.418768026368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60210.421034198589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722525.05241038301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402026.91666666669</v>
      </c>
      <c r="D12" s="66" t="s">
        <v>555</v>
      </c>
      <c r="E12" s="1328">
        <f>'13 - Service Dept Analysis'!J25</f>
        <v>1859</v>
      </c>
      <c r="F12" s="203" t="s">
        <v>113</v>
      </c>
      <c r="G12" s="1261">
        <f>C12/E12</f>
        <v>216.25977227900304</v>
      </c>
      <c r="H12" s="203" t="s">
        <v>161</v>
      </c>
      <c r="I12" s="1261">
        <f>D18</f>
        <v>300</v>
      </c>
      <c r="J12" s="66" t="s">
        <v>113</v>
      </c>
      <c r="K12" s="1261">
        <f>G12-I12</f>
        <v>-83.740227720996955</v>
      </c>
      <c r="L12" s="713"/>
      <c r="M12" s="1038">
        <f>IF((G12&gt;I12),0,-(K12)*(E12))</f>
        <v>155673.08333333334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197539</v>
      </c>
      <c r="F12" s="4"/>
      <c r="G12" s="676">
        <f>IF(ISERROR(E12/E30),"0.00%",E12/E30)</f>
        <v>0.22454503086174168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353170</v>
      </c>
      <c r="F14" s="4"/>
      <c r="G14" s="676">
        <f>IF(ISERROR(E14/E30),"0.00%",E14/E30)</f>
        <v>0.40145271844770553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550709</v>
      </c>
      <c r="F19" s="491" t="s">
        <v>83</v>
      </c>
      <c r="G19" s="676">
        <f>IF(ISERROR(E19/E30),"0.00%",E19/E30)</f>
        <v>0.62599774930944718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60210.421034198589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966137</v>
      </c>
      <c r="F24" s="4"/>
      <c r="G24" s="4"/>
      <c r="H24" s="250">
        <f>E24</f>
        <v>966137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83263</v>
      </c>
      <c r="F26" s="4"/>
      <c r="G26" s="4"/>
      <c r="H26" s="328">
        <f>E26</f>
        <v>83263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1756</v>
      </c>
      <c r="F27" s="4"/>
      <c r="G27" s="128"/>
      <c r="H27" s="328">
        <f>E27</f>
        <v>1756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1388</v>
      </c>
      <c r="F28" s="4"/>
      <c r="G28" s="4"/>
      <c r="H28" s="328">
        <f>E28</f>
        <v>1388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879730</v>
      </c>
      <c r="F30" s="492" t="s">
        <v>40</v>
      </c>
      <c r="G30" s="4"/>
      <c r="H30" s="31">
        <f>H24-(H26+H27+H28)</f>
        <v>879730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550709</v>
      </c>
      <c r="F33" s="493" t="s">
        <v>83</v>
      </c>
      <c r="G33" s="969"/>
      <c r="H33" s="31">
        <f>E19+H23</f>
        <v>610919.4210341986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879730</v>
      </c>
      <c r="F35" s="492" t="s">
        <v>40</v>
      </c>
      <c r="G35" s="4"/>
      <c r="H35" s="31">
        <f>H30</f>
        <v>879730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0.62599774930944718</v>
      </c>
      <c r="F37" s="1784">
        <v>0.75</v>
      </c>
      <c r="G37" s="4"/>
      <c r="H37" s="396">
        <f>IF(ISERROR(H33/H35),"",H33/H35)</f>
        <v>0.69443968153205937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109088.50000000003</v>
      </c>
      <c r="F39" s="540"/>
      <c r="G39" s="540"/>
      <c r="H39" s="1634">
        <f>IF((H37&gt;F37),0,(F37-H37)*(H35)-H23)</f>
        <v>-11332.342068397178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25.58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116.59663776247558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21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62633.381873246632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45722.368767470041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12526.676374649327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12526.676374649327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40336.583333333336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0.31055372913296636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457175.41666666674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3921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116.59663776247558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1.9432772960412596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1.4185924261101195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1.9432772960412596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0.73844537249567865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3.8865545920825193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21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81.617646433732901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2.1570377986057983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21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45.297793770721761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25.58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250533.5274929865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139046.10775860751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132399.98000000001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453112.58333333337</v>
      </c>
      <c r="F17" s="1409" t="s">
        <v>113</v>
      </c>
      <c r="G17" s="367">
        <f>C17/E17</f>
        <v>0.29220106629128778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0.29220106629128778</v>
      </c>
      <c r="D25" s="1409" t="s">
        <v>112</v>
      </c>
      <c r="E25" s="2316">
        <v>30</v>
      </c>
      <c r="F25" s="1409" t="s">
        <v>113</v>
      </c>
      <c r="G25" s="248">
        <f>C25*E25</f>
        <v>8.766031988738634</v>
      </c>
      <c r="H25" s="1410" t="s">
        <v>161</v>
      </c>
      <c r="I25" s="654">
        <v>15</v>
      </c>
      <c r="J25" s="1410" t="s">
        <v>113</v>
      </c>
      <c r="K25" s="2317">
        <f>G25-I25</f>
        <v>-6.233968011261366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0.29220106629128778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218092.75</v>
      </c>
      <c r="D16" s="27" t="s">
        <v>555</v>
      </c>
      <c r="E16" s="28">
        <f>'34-Fixed Ops Grossing Opp'!D14+'34-Fixed Ops Grossing Opp'!D29</f>
        <v>171720</v>
      </c>
      <c r="F16" s="66" t="s">
        <v>113</v>
      </c>
      <c r="G16" s="367">
        <f>C16/E16</f>
        <v>1.2700486256696948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1.2700486256696948</v>
      </c>
      <c r="D21" s="2273" t="s">
        <v>112</v>
      </c>
      <c r="E21" s="67">
        <v>30</v>
      </c>
      <c r="F21" s="66" t="s">
        <v>113</v>
      </c>
      <c r="G21" s="467">
        <f>C21*E21</f>
        <v>38.101458770090844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30.601458770090844</v>
      </c>
      <c r="L21" s="57"/>
      <c r="M21" s="151">
        <f>IF((G21&lt;I21),0,C16 -(E16/30*I21))</f>
        <v>175162.75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218092.75</v>
      </c>
      <c r="D35" s="87" t="s">
        <v>555</v>
      </c>
      <c r="E35" s="28">
        <f>E16</f>
        <v>171720</v>
      </c>
      <c r="F35" s="66" t="s">
        <v>113</v>
      </c>
      <c r="G35" s="416">
        <f>(C35/E35)</f>
        <v>1.2700486256696948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453112.58333333337</v>
      </c>
      <c r="D14" s="6" t="s">
        <v>112</v>
      </c>
      <c r="E14" s="1635">
        <v>0.5</v>
      </c>
      <c r="F14" s="8" t="s">
        <v>113</v>
      </c>
      <c r="G14" s="121">
        <f>C14*E14</f>
        <v>226556.29166666669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132399.98000000001</v>
      </c>
      <c r="D17" s="10" t="s">
        <v>161</v>
      </c>
      <c r="E17" s="125">
        <f>G14</f>
        <v>226556.29166666669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132399.98000000001</v>
      </c>
      <c r="D21" s="48" t="s">
        <v>555</v>
      </c>
      <c r="E21" s="79">
        <f>C14</f>
        <v>453112.58333333337</v>
      </c>
      <c r="F21" s="48" t="s">
        <v>113</v>
      </c>
      <c r="G21" s="50">
        <f>IF(ISBLANK(C17),"",C21/E21)</f>
        <v>0.29220106629128778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8.766031988738634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171720</v>
      </c>
      <c r="D14" s="17" t="s">
        <v>112</v>
      </c>
      <c r="E14" s="24">
        <f>G11</f>
        <v>0.25</v>
      </c>
      <c r="F14" s="78" t="s">
        <v>113</v>
      </c>
      <c r="G14" s="18">
        <f>C14*E14</f>
        <v>42930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218092.75</v>
      </c>
      <c r="D17" s="19" t="s">
        <v>161</v>
      </c>
      <c r="E17" s="124">
        <f>G14</f>
        <v>42930</v>
      </c>
      <c r="F17" s="17" t="s">
        <v>113</v>
      </c>
      <c r="G17" s="596">
        <f>IF(C17-E17&lt;0,0,C17-E17)</f>
        <v>175162.75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218092.75</v>
      </c>
      <c r="D31" s="48" t="s">
        <v>555</v>
      </c>
      <c r="E31" s="79">
        <f>C14</f>
        <v>171720</v>
      </c>
      <c r="F31" s="48" t="s">
        <v>113</v>
      </c>
      <c r="G31" s="50">
        <f>IF(ISBLANK(C17),"",C31/E31)</f>
        <v>1.2700486256696948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38.101458770090844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382814.25</v>
      </c>
      <c r="D14" s="54" t="s">
        <v>112</v>
      </c>
      <c r="E14" s="20">
        <v>1.5</v>
      </c>
      <c r="F14" s="172" t="s">
        <v>113</v>
      </c>
      <c r="G14" s="18">
        <f>C14*E14</f>
        <v>574221.375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446515.83</v>
      </c>
      <c r="D17" s="171" t="s">
        <v>161</v>
      </c>
      <c r="E17" s="124">
        <f>G14</f>
        <v>574221.375</v>
      </c>
      <c r="F17" s="54" t="s">
        <v>113</v>
      </c>
      <c r="G17" s="596">
        <f>IF(C17-E17&lt;0,0,C17-E17)</f>
        <v>0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446515.83</v>
      </c>
      <c r="D25" s="48" t="s">
        <v>555</v>
      </c>
      <c r="E25" s="79">
        <f>C14</f>
        <v>382814.25</v>
      </c>
      <c r="F25" s="48" t="s">
        <v>113</v>
      </c>
      <c r="G25" s="50">
        <f>IF(ISBLANK(C17),"",C25/E25)</f>
        <v>1.1664033666458342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34.992100999375026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132399.98000000001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4719500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393291.66666666669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1029.2681791739383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382.10805951691964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143.25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-238.85805951691964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245849.00000000006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4.7750000000000004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80.022630265323471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4719500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393291.66666666669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1722.9901105293775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228.26112829273893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143.25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-85.011128292738931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146473.33333333334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4.7750000000000004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47.803377652929619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257596</v>
      </c>
      <c r="D13" s="1863" t="s">
        <v>555</v>
      </c>
      <c r="E13" s="1653">
        <f>'1- Data Entry Sheet'!F309</f>
        <v>4740948</v>
      </c>
      <c r="F13" s="1863" t="s">
        <v>113</v>
      </c>
      <c r="G13" s="240">
        <f>C13/E13</f>
        <v>5.4334280823160261E-2</v>
      </c>
      <c r="H13" s="636" t="s">
        <v>161</v>
      </c>
      <c r="I13" s="648">
        <f>D17</f>
        <v>0.05</v>
      </c>
      <c r="J13" s="636" t="s">
        <v>113</v>
      </c>
      <c r="K13" s="698">
        <f>G13-I13</f>
        <v>4.3342808231602581E-3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4740948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1161707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5902655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240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5902655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240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24594.395833333332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502352.96</v>
      </c>
      <c r="D30" s="27" t="s">
        <v>555</v>
      </c>
      <c r="E30" s="28">
        <f>I13</f>
        <v>5902655</v>
      </c>
      <c r="F30" s="66" t="s">
        <v>113</v>
      </c>
      <c r="G30" s="248">
        <f>C30/E30</f>
        <v>8.5106271669274258E-2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8.5106271669274258E-2</v>
      </c>
      <c r="D37" s="66" t="s">
        <v>112</v>
      </c>
      <c r="E37" s="67">
        <v>30</v>
      </c>
      <c r="F37" s="66" t="s">
        <v>113</v>
      </c>
      <c r="G37" s="248">
        <f>C37*E37</f>
        <v>2.5531881500782276</v>
      </c>
      <c r="H37" s="666" t="s">
        <v>161</v>
      </c>
      <c r="I37" s="668">
        <v>3</v>
      </c>
      <c r="J37" s="46" t="s">
        <v>113</v>
      </c>
      <c r="K37" s="682">
        <f>G37-I37</f>
        <v>-0.44681184992177236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4740948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1161707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5902655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240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5902655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240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24594.395833333332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2134415.09</v>
      </c>
      <c r="D30" s="27" t="s">
        <v>555</v>
      </c>
      <c r="E30" s="1085">
        <f>I13</f>
        <v>5902655</v>
      </c>
      <c r="F30" s="133" t="s">
        <v>113</v>
      </c>
      <c r="G30" s="1086">
        <f>C30/E30</f>
        <v>0.36160254834477024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0.36160254834477024</v>
      </c>
      <c r="D37" s="66" t="s">
        <v>112</v>
      </c>
      <c r="E37" s="1084">
        <v>30</v>
      </c>
      <c r="F37" s="133" t="s">
        <v>113</v>
      </c>
      <c r="G37" s="1086">
        <f>C37*E37</f>
        <v>10.848076450343108</v>
      </c>
      <c r="H37" s="669" t="s">
        <v>161</v>
      </c>
      <c r="I37" s="1088">
        <v>3</v>
      </c>
      <c r="J37" s="671" t="s">
        <v>113</v>
      </c>
      <c r="K37" s="1089">
        <f>G37-I37</f>
        <v>7.8480764503431075</v>
      </c>
      <c r="L37" s="57"/>
      <c r="M37" s="1038">
        <f>IF((G37&lt;I37),0,(C30-(E30/30*3)))</f>
        <v>1544149.5899999999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44549072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244231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44304841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3692070.0833333335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15686238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1413811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14272427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1189368.9166666667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8408934.3000000007</v>
      </c>
      <c r="D36" s="1094" t="s">
        <v>555</v>
      </c>
      <c r="E36" s="1065">
        <f>I17</f>
        <v>3692070.0833333335</v>
      </c>
      <c r="F36" s="1092" t="s">
        <v>113</v>
      </c>
      <c r="G36" s="1107">
        <f>C36/E36</f>
        <v>2.2775662731754305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2.2775662731754305</v>
      </c>
      <c r="D41" s="1092" t="s">
        <v>112</v>
      </c>
      <c r="E41" s="1099">
        <v>30</v>
      </c>
      <c r="F41" s="1092" t="s">
        <v>113</v>
      </c>
      <c r="G41" s="1116">
        <f>C41*E41</f>
        <v>68.326988195262913</v>
      </c>
      <c r="H41" s="1071" t="s">
        <v>161</v>
      </c>
      <c r="I41" s="1204">
        <v>60</v>
      </c>
      <c r="J41" s="1071" t="s">
        <v>113</v>
      </c>
      <c r="K41" s="1116">
        <f>G41-I41</f>
        <v>8.3269881952629135</v>
      </c>
      <c r="L41" s="1064"/>
      <c r="M41" s="1068">
        <f>IF((G41&lt;I41),0,(C36-(E36*2)))</f>
        <v>1024794.1333333338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2.2775662731754305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5.2687819192498617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48036216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4003018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2961820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246818.33333333334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246818.33333333334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4003018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6.1658062325308891E-2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5.2687819192498617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0.32486288395556856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4719500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2961820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4719500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-1757680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-146473.33333333334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-1757680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8408934.3000000007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-0.20902529824736529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-54052.365518619088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1.8845000000000001E-2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40336.583333333336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40336.583333333336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48036216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2961820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45074396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3756199.6666666665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7512399.333333333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8408934.3000000007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7512399.333333333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896534.96666666772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1.8845000000000001E-2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16895.201446833355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1407.9334539027795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40336.583333333336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1407.9334539027795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40336.583333333336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3.4904628442818351E-2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62843</v>
      </c>
      <c r="D13" s="1863" t="s">
        <v>555</v>
      </c>
      <c r="E13" s="1718">
        <f>'1- Data Entry Sheet'!F386</f>
        <v>1161707</v>
      </c>
      <c r="F13" s="1863" t="s">
        <v>113</v>
      </c>
      <c r="G13" s="701">
        <f>C13/E13</f>
        <v>5.4095395827002853E-2</v>
      </c>
      <c r="H13" s="46" t="s">
        <v>161</v>
      </c>
      <c r="I13" s="652">
        <f>E17</f>
        <v>0.12</v>
      </c>
      <c r="J13" s="46" t="s">
        <v>113</v>
      </c>
      <c r="K13" s="702">
        <f>G13-I13</f>
        <v>-6.590460417299715E-2</v>
      </c>
      <c r="L13" s="1863"/>
      <c r="M13" s="151">
        <f>IF((G13&gt;I13),0,-(K13*E13))</f>
        <v>76561.84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1878022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156501.83333333334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2525.7680355160933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61.962076933701923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75.083333333333329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13.121256399631406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2.5027777777777778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24.757322637217197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1878022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156501.83333333334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2759.6970033296338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56.709788482036437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75.083333333333329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18.373544851296892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2.5027777777777778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22.658739016129989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1878022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901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2084.3751387347393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2084.3751387347393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2759.6970033296338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0.75529130053766624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1878022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901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2084.3751387347393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69.479171291157982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2759.6970033296338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69.479171291157982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19.479171291157982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43876.83333333335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39.719774315742839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44549072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244231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44304841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1818778.44</v>
      </c>
      <c r="M16" s="1094" t="s">
        <v>555</v>
      </c>
      <c r="N16" s="1065">
        <f>H26</f>
        <v>1189368.9166666667</v>
      </c>
      <c r="O16" s="1092" t="s">
        <v>113</v>
      </c>
      <c r="P16" s="1196">
        <f>L16/N16</f>
        <v>1.5291962102871501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3692070.0833333335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15686238</v>
      </c>
      <c r="I21" s="1126"/>
      <c r="J21" s="1047"/>
      <c r="K21" s="1060"/>
      <c r="L21" s="1199">
        <f>P16</f>
        <v>1.5291962102871501</v>
      </c>
      <c r="M21" s="1092" t="s">
        <v>112</v>
      </c>
      <c r="N21" s="1099">
        <v>30</v>
      </c>
      <c r="O21" s="1092" t="s">
        <v>113</v>
      </c>
      <c r="P21" s="1196">
        <f>L21*N21</f>
        <v>45.875886308614504</v>
      </c>
      <c r="Q21" s="1070" t="s">
        <v>161</v>
      </c>
      <c r="R21" s="1181">
        <v>30</v>
      </c>
      <c r="S21" s="1117" t="s">
        <v>113</v>
      </c>
      <c r="T21" s="1116">
        <f>P21-R21</f>
        <v>15.875886308614504</v>
      </c>
      <c r="U21" s="1064"/>
      <c r="V21" s="1068">
        <f>IF((P21&lt;R21),0,(L16-(N16*1)))</f>
        <v>629409.5233333332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1413811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14272427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1189368.9166666667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1.5291962102871501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7.8472598344633999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15686238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2506929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18193167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1516097.25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1413811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-78082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861906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2197635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183136.25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183136.25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1516097.25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0.12079452686824674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7.8472598344633999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0.94790603891620262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90120.242680532581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1878022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2197635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1878022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319613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26634.416666666668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319613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1818778.44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0.1757294857750788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62843</v>
      </c>
      <c r="F13" s="54"/>
      <c r="G13" s="1378">
        <f>IF(ISERROR(E13/E33),"0.00%",E13/E33)</f>
        <v>6.9302093740833126E-2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197435.75</v>
      </c>
      <c r="F15" s="4"/>
      <c r="G15" s="1378">
        <f>IF(ISERROR(E15/E33),"0.00%",E15/E33)</f>
        <v>0.21772847977168014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369681.66666666669</v>
      </c>
      <c r="F17" s="4"/>
      <c r="G17" s="1378">
        <f>IF(ISERROR(E17/E33),"0.00%",E17/E33)</f>
        <v>0.40767807898414715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629960.41666666674</v>
      </c>
      <c r="F22" s="763" t="s">
        <v>83</v>
      </c>
      <c r="G22" s="1378">
        <f>IF(ISERROR(E22/E33),"0.00%",E22/E33)</f>
        <v>0.69470865249666047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60210.421034198589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966137</v>
      </c>
      <c r="F27" s="4"/>
      <c r="G27" s="4"/>
      <c r="H27" s="250">
        <f>E27</f>
        <v>966137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60251</v>
      </c>
      <c r="F29" s="1854"/>
      <c r="G29" s="1854"/>
      <c r="H29" s="1855">
        <f>E29</f>
        <v>60251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-1045</v>
      </c>
      <c r="F30" s="1854"/>
      <c r="G30" s="1858"/>
      <c r="H30" s="1855">
        <f>E30</f>
        <v>-1045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133</v>
      </c>
      <c r="F31" s="1854"/>
      <c r="G31" s="1854"/>
      <c r="H31" s="1855">
        <f>E31</f>
        <v>133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906798</v>
      </c>
      <c r="F33" s="492" t="s">
        <v>40</v>
      </c>
      <c r="G33" s="4"/>
      <c r="H33" s="31">
        <f>H27-(H29+H30+H31)</f>
        <v>906798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629960.41666666674</v>
      </c>
      <c r="F36" s="493" t="s">
        <v>83</v>
      </c>
      <c r="G36" s="969"/>
      <c r="H36" s="31">
        <f>E22+H26</f>
        <v>690170.83770086535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906798</v>
      </c>
      <c r="F38" s="492" t="s">
        <v>40</v>
      </c>
      <c r="G38" s="4"/>
      <c r="H38" s="31">
        <f>H33</f>
        <v>906798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0.69470865249666047</v>
      </c>
      <c r="F40" s="1042">
        <v>1</v>
      </c>
      <c r="G40" s="4"/>
      <c r="H40" s="396">
        <f>IF(ISERROR(H36/H38),"",H36/H38)</f>
        <v>0.76110758702695125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276837.58333333326</v>
      </c>
      <c r="F42" s="540"/>
      <c r="G42" s="540"/>
      <c r="H42" s="1634">
        <f>IF((H40&gt;F40),0,(F40-H40)*(H38)-(H26))</f>
        <v>156416.74126493605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502352.96</v>
      </c>
      <c r="D12" s="27" t="s">
        <v>555</v>
      </c>
      <c r="E12" s="28">
        <f>'49-Veh Rec Days Supply  '!I19</f>
        <v>24594.395833333332</v>
      </c>
      <c r="F12" s="133" t="s">
        <v>113</v>
      </c>
      <c r="G12" s="132">
        <f>C12/E12</f>
        <v>20.425505200625821</v>
      </c>
      <c r="H12" s="66" t="s">
        <v>161</v>
      </c>
      <c r="I12" s="2326">
        <f>'1- Data Entry Sheet'!F327+'1- Data Entry Sheet'!F337</f>
        <v>48.000000000000007</v>
      </c>
      <c r="J12" s="133" t="s">
        <v>113</v>
      </c>
      <c r="K12" s="153">
        <f>G12-I12</f>
        <v>-27.574494799374186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-27.574494799374186</v>
      </c>
      <c r="D18" s="52" t="s">
        <v>112</v>
      </c>
      <c r="E18" s="28">
        <f>E12</f>
        <v>24594.395833333332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5902655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502352.96</v>
      </c>
      <c r="D27" s="48" t="s">
        <v>555</v>
      </c>
      <c r="E27" s="79">
        <f>E24</f>
        <v>5902655</v>
      </c>
      <c r="F27" s="48" t="s">
        <v>113</v>
      </c>
      <c r="G27" s="50">
        <f>C27/E27</f>
        <v>8.5106271669274258E-2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2.5531881500782276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2134415.09</v>
      </c>
      <c r="D12" s="27" t="s">
        <v>555</v>
      </c>
      <c r="E12" s="28">
        <f>'50-CIT Days Supply '!I19</f>
        <v>24594.395833333332</v>
      </c>
      <c r="F12" s="133" t="s">
        <v>113</v>
      </c>
      <c r="G12" s="132">
        <f>C12/E12</f>
        <v>86.78461160274486</v>
      </c>
      <c r="H12" s="66" t="s">
        <v>161</v>
      </c>
      <c r="I12" s="132">
        <f>'67-Frozen Capital - Veh Rec'!I12</f>
        <v>48.000000000000007</v>
      </c>
      <c r="J12" s="133" t="s">
        <v>113</v>
      </c>
      <c r="K12" s="132">
        <f>G12-I12</f>
        <v>38.784611602744853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38.784611602744853</v>
      </c>
      <c r="D18" s="52" t="s">
        <v>112</v>
      </c>
      <c r="E18" s="28">
        <f>E12</f>
        <v>24594.395833333332</v>
      </c>
      <c r="F18" s="52" t="s">
        <v>113</v>
      </c>
      <c r="G18" s="596">
        <f>IF(C18*E18&lt;0,0,C18*E18)</f>
        <v>953884.08999999962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5902655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2134415.09</v>
      </c>
      <c r="D27" s="48" t="s">
        <v>555</v>
      </c>
      <c r="E27" s="79">
        <f>E24</f>
        <v>5902655</v>
      </c>
      <c r="F27" s="48" t="s">
        <v>113</v>
      </c>
      <c r="G27" s="50">
        <f>C27/E27</f>
        <v>0.36160254834477024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10.848076450343108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1189368.9166666667</v>
      </c>
      <c r="D14" s="54" t="s">
        <v>112</v>
      </c>
      <c r="E14" s="1312">
        <v>1</v>
      </c>
      <c r="F14" s="172" t="s">
        <v>113</v>
      </c>
      <c r="G14" s="18">
        <f>C14*E14</f>
        <v>1189368.9166666667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1818778.44</v>
      </c>
      <c r="D17" s="171" t="s">
        <v>161</v>
      </c>
      <c r="E17" s="124">
        <f>G14</f>
        <v>1189368.9166666667</v>
      </c>
      <c r="F17" s="54" t="s">
        <v>113</v>
      </c>
      <c r="G17" s="596">
        <f>IF(C17-E17&lt;0,0,C17-E17)</f>
        <v>629409.5233333332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1818778.44</v>
      </c>
      <c r="D21" s="48" t="s">
        <v>555</v>
      </c>
      <c r="E21" s="79">
        <f>C14</f>
        <v>1189368.9166666667</v>
      </c>
      <c r="F21" s="48" t="s">
        <v>113</v>
      </c>
      <c r="G21" s="50">
        <f>IF(ISBLANK(C17),"",C21/E21)</f>
        <v>1.5291962102871501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45.875886308614504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8408934.3000000007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316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26610.551582278484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3712422.6666666665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20352.583333333332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3692070.083333333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143.25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25773.613147178588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8" t="s">
        <v>576</v>
      </c>
      <c r="C28" s="2558"/>
      <c r="D28" s="2558"/>
      <c r="E28" s="2558"/>
      <c r="F28" s="2558"/>
      <c r="G28" s="2558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7" t="s">
        <v>365</v>
      </c>
      <c r="C29" s="2557"/>
      <c r="D29" s="2557"/>
      <c r="E29" s="2557"/>
      <c r="F29" s="2557"/>
      <c r="G29" s="2557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7" t="s">
        <v>577</v>
      </c>
      <c r="C31" s="2557"/>
      <c r="D31" s="2557"/>
      <c r="E31" s="2557"/>
      <c r="F31" s="2557"/>
      <c r="G31" s="2557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7" t="s">
        <v>578</v>
      </c>
      <c r="C32" s="2557"/>
      <c r="D32" s="2557"/>
      <c r="E32" s="2557"/>
      <c r="F32" s="2557"/>
      <c r="G32" s="2557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1818778.44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134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13572.973432835821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1307186.5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117817.58333333333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1189368.9166666667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75.083333333333329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15840.651498335184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8" t="s">
        <v>576</v>
      </c>
      <c r="C58" s="2558"/>
      <c r="D58" s="2558"/>
      <c r="E58" s="2558"/>
      <c r="F58" s="2558"/>
      <c r="G58" s="2558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7" t="s">
        <v>1997</v>
      </c>
      <c r="C59" s="2557"/>
      <c r="D59" s="2557"/>
      <c r="E59" s="2557"/>
      <c r="F59" s="2557"/>
      <c r="G59" s="2557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7" t="s">
        <v>577</v>
      </c>
      <c r="C61" s="2557"/>
      <c r="D61" s="2557"/>
      <c r="E61" s="2557"/>
      <c r="F61" s="2557"/>
      <c r="G61" s="2557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7" t="s">
        <v>578</v>
      </c>
      <c r="C62" s="2557"/>
      <c r="D62" s="2557"/>
      <c r="E62" s="2557"/>
      <c r="F62" s="2557"/>
      <c r="G62" s="2557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7:G7"/>
    <mergeCell ref="B35:G35"/>
    <mergeCell ref="B58:G58"/>
    <mergeCell ref="B59:G59"/>
    <mergeCell ref="B61:G61"/>
    <mergeCell ref="B62:G62"/>
    <mergeCell ref="B28:G28"/>
    <mergeCell ref="B29:G29"/>
    <mergeCell ref="B31:G31"/>
    <mergeCell ref="B32:G32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502352.96</v>
      </c>
      <c r="D10" s="27" t="s">
        <v>555</v>
      </c>
      <c r="E10" s="28">
        <f>'49-Veh Rec Days Supply  '!I19</f>
        <v>24594.395833333332</v>
      </c>
      <c r="F10" s="133" t="s">
        <v>113</v>
      </c>
      <c r="G10" s="468">
        <f>C10/E10</f>
        <v>20.425505200625821</v>
      </c>
      <c r="H10" s="66" t="s">
        <v>161</v>
      </c>
      <c r="I10" s="468">
        <f>'67-Frozen Capital - Veh Rec'!I12</f>
        <v>48.000000000000007</v>
      </c>
      <c r="J10" s="133" t="s">
        <v>113</v>
      </c>
      <c r="K10" s="468">
        <f>G10-I10</f>
        <v>-27.574494799374186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-27.574494799374186</v>
      </c>
      <c r="D17" s="52" t="s">
        <v>112</v>
      </c>
      <c r="E17" s="28">
        <f>E10</f>
        <v>24594.395833333332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5902655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502352.96</v>
      </c>
      <c r="D26" s="48" t="s">
        <v>555</v>
      </c>
      <c r="E26" s="79">
        <f>E23</f>
        <v>5902655</v>
      </c>
      <c r="F26" s="48" t="s">
        <v>113</v>
      </c>
      <c r="G26" s="50">
        <f>C26/E26</f>
        <v>8.5106271669274258E-2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2.5531881500782276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2134415.09</v>
      </c>
      <c r="D32" s="27" t="s">
        <v>555</v>
      </c>
      <c r="E32" s="28">
        <f>E10</f>
        <v>24594.395833333332</v>
      </c>
      <c r="F32" s="133" t="s">
        <v>113</v>
      </c>
      <c r="G32" s="468">
        <f>C32/E32</f>
        <v>86.78461160274486</v>
      </c>
      <c r="H32" s="66" t="s">
        <v>161</v>
      </c>
      <c r="I32" s="468">
        <f>I10</f>
        <v>48.000000000000007</v>
      </c>
      <c r="J32" s="133" t="s">
        <v>113</v>
      </c>
      <c r="K32" s="468">
        <f>G32-I32</f>
        <v>38.784611602744853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38.784611602744853</v>
      </c>
      <c r="D38" s="52" t="s">
        <v>112</v>
      </c>
      <c r="E38" s="28">
        <f>E32</f>
        <v>24594.395833333332</v>
      </c>
      <c r="F38" s="52" t="s">
        <v>113</v>
      </c>
      <c r="G38" s="596">
        <f>IF(C38*E38&lt;0,0,C38*E38)</f>
        <v>953884.08999999962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5902655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2134415.09</v>
      </c>
      <c r="D47" s="48" t="s">
        <v>555</v>
      </c>
      <c r="E47" s="79">
        <f>E44</f>
        <v>5902655</v>
      </c>
      <c r="F47" s="48" t="s">
        <v>113</v>
      </c>
      <c r="G47" s="50">
        <f>C47/E47</f>
        <v>0.36160254834477024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10.848076450343108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453112.58333333337</v>
      </c>
      <c r="D55" s="6" t="s">
        <v>112</v>
      </c>
      <c r="E55" s="7">
        <v>0.5</v>
      </c>
      <c r="F55" s="8" t="s">
        <v>113</v>
      </c>
      <c r="G55" s="121">
        <f>C55*E55</f>
        <v>226556.29166666669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132399.98000000001</v>
      </c>
      <c r="D58" s="10" t="s">
        <v>161</v>
      </c>
      <c r="E58" s="125">
        <f>G55</f>
        <v>226556.29166666669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132399.98000000001</v>
      </c>
      <c r="D62" s="48" t="s">
        <v>555</v>
      </c>
      <c r="E62" s="79">
        <f>C55</f>
        <v>453112.58333333337</v>
      </c>
      <c r="F62" s="48" t="s">
        <v>113</v>
      </c>
      <c r="G62" s="50">
        <f>IF(ISBLANK(C58),"",C62/E62)</f>
        <v>0.29220106629128778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8.766031988738634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171720</v>
      </c>
      <c r="D70" s="17" t="s">
        <v>112</v>
      </c>
      <c r="E70" s="24">
        <f>G67</f>
        <v>0.25</v>
      </c>
      <c r="F70" s="78" t="s">
        <v>113</v>
      </c>
      <c r="G70" s="18">
        <f>C70*E70</f>
        <v>42930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218092.75</v>
      </c>
      <c r="D73" s="19" t="s">
        <v>161</v>
      </c>
      <c r="E73" s="124">
        <f>G70</f>
        <v>42930</v>
      </c>
      <c r="F73" s="17" t="s">
        <v>113</v>
      </c>
      <c r="G73" s="596">
        <f>IF(C73-E73&lt;0,0,C73-E73)</f>
        <v>175162.75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218092.75</v>
      </c>
      <c r="D87" s="48" t="s">
        <v>555</v>
      </c>
      <c r="E87" s="79">
        <f>C70</f>
        <v>171720</v>
      </c>
      <c r="F87" s="48" t="s">
        <v>113</v>
      </c>
      <c r="G87" s="50">
        <f>IF(ISBLANK(C73),"",C87/E87)</f>
        <v>1.2700486256696948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38.101458770090844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382814.25</v>
      </c>
      <c r="D94" s="54" t="s">
        <v>112</v>
      </c>
      <c r="E94" s="20">
        <v>1.5</v>
      </c>
      <c r="F94" s="172" t="s">
        <v>113</v>
      </c>
      <c r="G94" s="18">
        <f>C94*E94</f>
        <v>574221.375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446515.83</v>
      </c>
      <c r="D97" s="171" t="s">
        <v>161</v>
      </c>
      <c r="E97" s="124">
        <f>G94</f>
        <v>574221.375</v>
      </c>
      <c r="F97" s="54" t="s">
        <v>113</v>
      </c>
      <c r="G97" s="596">
        <f>IF(C97-E97&lt;0,0,C97-E97)</f>
        <v>0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446515.83</v>
      </c>
      <c r="D105" s="48" t="s">
        <v>555</v>
      </c>
      <c r="E105" s="79">
        <f>C94</f>
        <v>382814.25</v>
      </c>
      <c r="F105" s="48" t="s">
        <v>113</v>
      </c>
      <c r="G105" s="50">
        <f>IF(ISBLANK(C97),"",C105/E105)</f>
        <v>1.1664033666458342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34.992100999375026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1189368.9166666667</v>
      </c>
      <c r="D112" s="54" t="s">
        <v>112</v>
      </c>
      <c r="E112" s="20">
        <v>1</v>
      </c>
      <c r="F112" s="172" t="s">
        <v>113</v>
      </c>
      <c r="G112" s="18">
        <f>C112*E112</f>
        <v>1189368.9166666667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1818778.44</v>
      </c>
      <c r="D115" s="171" t="s">
        <v>161</v>
      </c>
      <c r="E115" s="124">
        <f>G112</f>
        <v>1189368.9166666667</v>
      </c>
      <c r="F115" s="54" t="s">
        <v>113</v>
      </c>
      <c r="G115" s="596">
        <f>IF(C115-E115&lt;0,0,C115-E115)</f>
        <v>629409.5233333332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1818778.44</v>
      </c>
      <c r="D120" s="48" t="s">
        <v>555</v>
      </c>
      <c r="E120" s="79">
        <f>C112</f>
        <v>1189368.9166666667</v>
      </c>
      <c r="F120" s="48" t="s">
        <v>113</v>
      </c>
      <c r="G120" s="50">
        <f>IF(ISBLANK(C115),"",C120/E120)</f>
        <v>1.5291962102871501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45.875886308614504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953884.08999999962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175162.75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0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629409.5233333332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1758456.3633333328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1.8845000000000001E-2</v>
      </c>
      <c r="G140" s="4"/>
      <c r="H140" s="190" t="s">
        <v>552</v>
      </c>
      <c r="I140" s="25">
        <f>F140</f>
        <v>1.8845000000000001E-2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33138.110167016661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102116.43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2134415.09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502352.96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2738884.48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907513.25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3.0180104588004637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90.540313764013916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0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14192580.630000001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10655309.52</v>
      </c>
      <c r="H13" s="72"/>
      <c r="I13" s="268" t="s">
        <v>113</v>
      </c>
      <c r="J13" s="1389">
        <f>C13+E13-G13</f>
        <v>3537271.1100000013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3537271.1100000013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3537271.1100000013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8408934.3000000007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476.9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8409411.2000000011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9973830.6600000001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-1564419.459999999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2738884.48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2738884.48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83263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37356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21389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269729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411737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830910.08333333337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0.49552533813075039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0.49552533813075039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120918.47083333334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966137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830910.08333333337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1.1627455477783848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1.1627455477783848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342954.43750000006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391483.6875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245849.00000000006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146473.33333333334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-54052.365518619088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1407.9334539027795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76561.84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43876.83333333335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90120.242680532581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276837.58333333326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120918.47083333334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342954.43750000006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1682430.9964491499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0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0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0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1557.12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4209.9911111111105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265688.17548616428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14591.416666666646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169158.40206579951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5.9874902267396397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13613.139852980939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403026.04862370883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795492.22079826589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225430.96777054926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24014.710833333334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22252.950000000004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0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42330.774193548394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0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7972.45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30959.5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60210.421034198589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155673.08333333334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109088.50000000003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12526.676374649327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139046.10775860751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2496848.6433931435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1544149.5899999999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1024794.1333333338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629409.5233333332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953884.08999999962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629409.5233333332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0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4781646.8600000003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175162.75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175162.75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0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350325.5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1682430.9964491499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2496848.6433931435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4781646.8600000003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350325.5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9311251.9998422936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2017-02-21T22:02:11Z</dcterms:modified>
</cp:coreProperties>
</file>